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7\"/>
    </mc:Choice>
  </mc:AlternateContent>
  <bookViews>
    <workbookView xWindow="0" yWindow="0" windowWidth="21315" windowHeight="1603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7" i="16" l="1"/>
  <c r="C37" i="16"/>
  <c r="C35" i="16"/>
  <c r="D32" i="16"/>
  <c r="C32" i="16"/>
  <c r="C31" i="16"/>
  <c r="B29" i="22" l="1"/>
  <c r="B28" i="22"/>
  <c r="B27" i="22"/>
  <c r="A15" i="14" l="1"/>
  <c r="A12" i="14"/>
  <c r="H37" i="16" l="1"/>
  <c r="G37" i="16"/>
  <c r="G35" i="16"/>
  <c r="H32" i="16"/>
  <c r="G32" i="16" s="1"/>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<sst xmlns="http://schemas.openxmlformats.org/spreadsheetml/2006/main" count="994" uniqueCount="570">
  <si>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</si>
  <si>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</si>
  <si>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</si>
  <si>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</si>
  <si>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</si>
  <si>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</si>
  <si>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</si>
  <si>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</si>
  <si>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</si>
  <si>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</si>
  <si>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</si>
  <si>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</si>
  <si>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</si>
  <si>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</si>
  <si>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</si>
  <si>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</si>
  <si>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</si>
  <si>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</si>
  <si>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</si>
  <si>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</si>
  <si>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</si>
  <si>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</si>
  <si>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</si>
  <si>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</si>
  <si>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</si>
  <si>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</si>
  <si>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</si>
  <si>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</si>
  <si>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</si>
  <si>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</si>
  <si>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</si>
  <si>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</si>
  <si>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</si>
  <si>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</si>
  <si>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</si>
  <si>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</si>
  <si>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</si>
  <si>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</si>
  <si>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</si>
  <si>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</si>
  <si>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</si>
  <si>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</si>
  <si>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</si>
  <si>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</si>
  <si>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</si>
  <si>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</si>
  <si>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</si>
  <si>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</si>
  <si>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</si>
  <si>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</si>
  <si>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</si>
  <si>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</si>
  <si>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</si>
  <si>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</si>
  <si>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</si>
  <si>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</si>
  <si>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</si>
  <si>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</si>
  <si>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</si>
  <si>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</si>
  <si>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</si>
  <si>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</si>
  <si>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</si>
  <si>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</si>
  <si>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</si>
  <si>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</si>
  <si>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</si>
  <si>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</si>
  <si>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</si>
  <si>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</si>
  <si>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</si>
  <si>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</si>
  <si>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</si>
  <si>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</si>
  <si>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</si>
  <si>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</si>
  <si>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</si>
  <si>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</si>
  <si>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</si>
  <si>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</si>
  <si>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</si>
  <si>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</si>
  <si>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</si>
  <si>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</si>
  <si>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</si>
  <si>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</si>
  <si>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</si>
  <si>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</si>
  <si>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</si>
  <si>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</si>
  <si>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</si>
  <si>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</si>
  <si>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</si>
  <si>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</si>
  <si>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</si>
  <si>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</si>
  <si>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</si>
  <si>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</si>
  <si>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</si>
  <si>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</si>
  <si>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</si>
  <si>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</si>
  <si>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</si>
  <si>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</si>
  <si>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</si>
  <si>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</si>
  <si>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</si>
  <si>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</si>
  <si>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</si>
  <si>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</si>
  <si>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</si>
  <si>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</si>
  <si>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</si>
  <si>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</si>
  <si>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</si>
  <si>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</si>
  <si>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</si>
  <si>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</si>
  <si>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</si>
  <si>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</si>
  <si>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</si>
  <si>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</si>
  <si>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</si>
  <si>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</si>
  <si>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</si>
  <si>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</si>
  <si>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</si>
  <si>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</si>
  <si>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</si>
  <si>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</si>
  <si>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</si>
  <si>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</si>
  <si>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</si>
  <si>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</si>
  <si>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</si>
  <si>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</si>
  <si>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</si>
  <si>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</si>
  <si>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</si>
  <si>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</si>
  <si>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</si>
  <si>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</si>
  <si>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</si>
  <si>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</si>
  <si>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</si>
  <si>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</si>
  <si>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</si>
  <si>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</si>
  <si>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</si>
  <si>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</si>
  <si>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</si>
  <si>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</si>
  <si>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</si>
  <si>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</si>
  <si>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</si>
  <si>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</si>
  <si>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</si>
  <si>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</si>
  <si>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</si>
  <si>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</si>
  <si>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</si>
  <si>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</si>
  <si>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</si>
  <si>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</si>
  <si>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</si>
  <si>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</si>
  <si>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</si>
  <si>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</si>
  <si>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</si>
  <si>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</si>
  <si>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</si>
  <si>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</si>
  <si>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</si>
  <si>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</si>
  <si>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</si>
  <si>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</si>
  <si>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</si>
  <si>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</si>
  <si>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</si>
  <si>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</si>
  <si>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</si>
  <si>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</si>
  <si>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</si>
  <si>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</si>
  <si>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</si>
  <si>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</si>
  <si>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</si>
  <si>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</si>
  <si>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</si>
  <si>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</si>
  <si>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</si>
  <si>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</si>
  <si>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</si>
  <si>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</si>
  <si>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</si>
  <si>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</si>
  <si>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</si>
  <si>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</si>
  <si>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</si>
  <si>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</si>
  <si>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</si>
  <si>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</si>
  <si>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</si>
  <si>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</si>
  <si>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</si>
  <si>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</si>
  <si>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</si>
  <si>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</si>
  <si>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</si>
  <si>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</si>
  <si>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</si>
  <si>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</si>
  <si>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</si>
  <si>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</si>
  <si>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</si>
  <si>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</si>
  <si>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</si>
  <si>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</si>
  <si>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</si>
  <si>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</si>
  <si>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</si>
  <si>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</si>
  <si>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</si>
  <si>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</si>
  <si>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</si>
  <si>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</si>
  <si>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</si>
  <si>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</si>
  <si>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</si>
  <si>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</si>
  <si>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</si>
  <si>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</si>
  <si>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</si>
  <si>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</si>
  <si>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</si>
  <si>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</si>
  <si>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</si>
  <si>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</si>
  <si>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</si>
  <si>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</si>
  <si>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</si>
  <si>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</si>
  <si>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</si>
  <si>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</si>
  <si>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</si>
  <si>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</si>
  <si>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</si>
  <si>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</si>
  <si>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</si>
  <si>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</si>
  <si>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</si>
  <si>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</si>
  <si>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</si>
  <si>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</si>
  <si>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</si>
  <si>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</si>
  <si>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</si>
  <si>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</si>
  <si>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</si>
  <si>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</si>
  <si>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</si>
  <si>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</si>
  <si>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</si>
  <si>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</si>
  <si>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</si>
  <si>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</si>
  <si>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</si>
  <si>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</si>
  <si>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</si>
  <si>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</si>
  <si>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</si>
  <si>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</si>
  <si>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</si>
  <si>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</si>
  <si>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</si>
  <si>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</si>
  <si>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</si>
  <si>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</si>
  <si>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</si>
  <si>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</si>
  <si>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</si>
  <si>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</si>
  <si>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</si>
  <si>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</si>
  <si>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</si>
  <si>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</si>
  <si>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</si>
  <si>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</si>
  <si>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</si>
  <si>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</si>
  <si>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</si>
  <si>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</si>
  <si>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</si>
  <si>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</si>
  <si>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</si>
  <si>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</si>
  <si>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</si>
  <si>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</si>
  <si>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</si>
  <si>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</si>
  <si>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</si>
  <si>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</si>
  <si>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</si>
  <si>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</si>
  <si>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</si>
  <si>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</si>
  <si>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</si>
  <si>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</si>
  <si>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</si>
  <si>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</si>
  <si>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</si>
  <si>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</si>
  <si>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</si>
  <si>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</si>
  <si>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</si>
  <si>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</si>
  <si>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</si>
  <si>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</si>
  <si>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</si>
  <si>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</si>
  <si>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</si>
  <si>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</si>
  <si>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</si>
  <si>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</si>
  <si>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</si>
  <si>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</si>
  <si>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</si>
  <si>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</si>
  <si>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</si>
  <si>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</si>
  <si>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</si>
  <si>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</si>
  <si>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</si>
  <si>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</si>
  <si>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</si>
  <si>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</si>
  <si>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</si>
  <si>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</si>
  <si>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</si>
  <si>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</si>
  <si>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</si>
  <si>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</si>
  <si>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</si>
  <si>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</si>
  <si>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</si>
  <si>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</si>
  <si>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</si>
  <si>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</si>
  <si>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</si>
  <si>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</si>
  <si>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</si>
  <si>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</si>
  <si>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</si>
  <si>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</si>
  <si>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</si>
  <si>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</si>
  <si>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</si>
  <si>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</si>
  <si>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</si>
  <si>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</si>
  <si>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</si>
  <si>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</si>
  <si>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</si>
  <si>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</si>
  <si>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</si>
  <si>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</si>
  <si>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</si>
  <si>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</si>
  <si>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</si>
  <si>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</si>
  <si>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</si>
  <si>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</si>
  <si>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</si>
  <si>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</si>
  <si>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</si>
  <si>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</si>
  <si>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</si>
  <si>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</si>
  <si>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</si>
  <si>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</si>
  <si>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</si>
  <si>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</si>
  <si>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</si>
  <si>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</si>
  <si>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</si>
  <si>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</si>
  <si>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</si>
  <si>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</si>
  <si>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</si>
  <si>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</si>
  <si>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</si>
  <si>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</si>
  <si>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</si>
  <si>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</si>
  <si>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</si>
  <si>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</si>
  <si>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</si>
  <si>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</si>
  <si>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</si>
  <si>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</si>
  <si>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</si>
  <si>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</si>
  <si>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</si>
  <si>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</si>
  <si>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</si>
  <si>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</si>
  <si>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</si>
  <si>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</si>
  <si>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</si>
  <si>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</si>
  <si>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</si>
  <si>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</si>
  <si>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</si>
  <si>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</si>
  <si>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</si>
  <si>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</si>
  <si>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</si>
  <si>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</si>
  <si>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</si>
  <si>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</si>
  <si>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</si>
  <si>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</si>
  <si>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</si>
  <si>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</si>
  <si>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</si>
  <si>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</si>
  <si>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</si>
  <si>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</si>
  <si>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</si>
  <si>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</si>
  <si>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</si>
  <si>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</si>
  <si>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</si>
  <si>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</si>
  <si>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</si>
  <si>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</si>
  <si>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</si>
  <si>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</si>
  <si>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</si>
  <si>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</si>
  <si>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</si>
  <si>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</si>
  <si>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</si>
  <si>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</si>
  <si>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</si>
  <si>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</si>
  <si>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</si>
  <si>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</si>
  <si>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</si>
  <si>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</si>
  <si>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</si>
  <si>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</si>
  <si>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</si>
  <si>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</si>
  <si>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</si>
  <si>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</si>
  <si>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</si>
  <si>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</si>
  <si>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</si>
  <si>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</si>
  <si>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</si>
  <si>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</si>
  <si>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</si>
  <si>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</si>
  <si>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</si>
  <si>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</si>
  <si>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</si>
  <si>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</si>
  <si>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</si>
  <si>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</si>
  <si>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</si>
  <si>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</si>
  <si>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</si>
  <si>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</si>
  <si>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</si>
  <si>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</si>
  <si>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</si>
  <si>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</si>
  <si>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</si>
  <si>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</si>
  <si>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</si>
  <si>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</si>
  <si>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</si>
  <si>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</si>
  <si>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</si>
  <si>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</si>
  <si>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</si>
  <si>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</si>
  <si>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</si>
  <si>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</si>
  <si>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</si>
  <si>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</si>
  <si>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</si>
  <si>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</si>
  <si>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</si>
  <si>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</si>
  <si>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</si>
  <si>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</si>
  <si>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</si>
  <si>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</si>
  <si>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</si>
  <si>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</si>
  <si>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</si>
  <si>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</si>
  <si>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</si>
  <si>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</si>
  <si>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</si>
  <si>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</si>
  <si>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</si>
  <si>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</si>
  <si>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</si>
  <si>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 xml:space="preserve">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</si>
  <si>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</si>
  <si>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</si>
  <si>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Реализация объекта в установленные сроки.</t>
  </si>
  <si>
    <t>M_NS1200.PR.0007</t>
  </si>
  <si>
    <t>Сметная стоимость проекта в ценах  2021 года с НДС, млн. руб.</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</si>
  <si>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</si>
  <si>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</si>
  <si>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</si>
  <si>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</si>
  <si>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</si>
  <si>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</si>
  <si>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</si>
  <si>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</si>
  <si>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</si>
  <si>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</si>
  <si>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</si>
  <si>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</si>
  <si>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</si>
  <si>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</si>
  <si>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</si>
  <si>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</si>
  <si>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</si>
  <si>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</si>
  <si>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</si>
  <si>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</si>
  <si>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</si>
  <si>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</si>
  <si>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</si>
  <si>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</si>
  <si>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</si>
  <si>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</si>
  <si>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</si>
  <si>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</si>
  <si>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</si>
  <si>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</si>
  <si>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</si>
  <si>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</si>
  <si>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</si>
  <si>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</si>
  <si>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</si>
  <si>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</si>
  <si>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</si>
  <si>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</si>
  <si>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</si>
  <si>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</si>
  <si>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</si>
  <si>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</si>
  <si>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</si>
  <si>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</si>
  <si>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</si>
  <si>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</si>
  <si>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</si>
  <si>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</si>
  <si>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</si>
  <si>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Предложения по корректировке плана</t>
  </si>
  <si>
    <t>по состоянию на 01.01.2023</t>
  </si>
  <si>
    <t xml:space="preserve">Факт 2022 года </t>
  </si>
  <si>
    <t>Проектирование системы УКВ радиосвязи по стандарту DMR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</si>
</sst>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8"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168"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565</v>
      </c>
      <c r="B5" s="248"/>
      <c r="C5" s="248"/>
      <c r="D5" s="192"/>
      <c r="E5" s="192"/>
      <c r="F5" s="192"/>
      <c r="G5" s="192"/>
      <c r="H5" s="192"/>
      <c r="I5" s="192"/>
      <c r="J5" s="192"/>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494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515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54" t="s">
        <v>569</v>
      </c>
      <c r="B15" s="254"/>
      <c r="C15" s="254"/>
      <c r="D15" s="8"/>
      <c r="E15" s="8"/>
      <c r="F15" s="8"/>
      <c r="G15" s="8"/>
      <c r="H15" s="8"/>
      <c r="I15" s="8"/>
      <c r="J15" s="8"/>
      <c r="K15" s="8"/>
      <c r="L15" s="8"/>
      <c r="M15" s="8"/>
      <c r="N15" s="8"/>
      <c r="O15" s="8"/>
      <c r="P15" s="8"/>
      <c r="Q15" s="8"/>
      <c r="R15" s="8"/>
      <c r="S15" s="8"/>
      <c r="T15" s="8"/>
      <c r="U15" s="8"/>
      <c r="V15" s="8"/>
    </row>
    <row r="16" spans="1:22" s="198" customFormat="1" ht="15.75" customHeight="1" x14ac:dyDescent="0.2">
      <c r="A16" s="254"/>
      <c r="B16" s="254"/>
      <c r="C16" s="254"/>
      <c r="D16" s="186"/>
      <c r="E16" s="186"/>
      <c r="F16" s="186"/>
      <c r="G16" s="186"/>
      <c r="H16" s="186"/>
      <c r="I16" s="186"/>
      <c r="J16" s="186"/>
      <c r="K16" s="186"/>
      <c r="L16" s="186"/>
      <c r="M16" s="186"/>
      <c r="N16" s="186"/>
      <c r="O16" s="186"/>
      <c r="P16" s="186"/>
      <c r="Q16" s="186"/>
      <c r="R16" s="186"/>
      <c r="S16" s="186"/>
      <c r="T16" s="186"/>
      <c r="U16" s="186"/>
      <c r="V16" s="186"/>
    </row>
    <row r="17" spans="1:22" s="198" customFormat="1" ht="15.75" customHeight="1" x14ac:dyDescent="0.2">
      <c r="A17" s="254"/>
      <c r="B17" s="254"/>
      <c r="C17" s="254"/>
      <c r="D17" s="186"/>
      <c r="E17" s="186"/>
      <c r="F17" s="186"/>
      <c r="G17" s="186"/>
      <c r="H17" s="186"/>
      <c r="I17" s="186"/>
      <c r="J17" s="186"/>
      <c r="K17" s="186"/>
      <c r="L17" s="186"/>
      <c r="M17" s="186"/>
      <c r="N17" s="186"/>
      <c r="O17" s="186"/>
      <c r="P17" s="186"/>
      <c r="Q17" s="186"/>
      <c r="R17" s="186"/>
      <c r="S17" s="186"/>
      <c r="T17" s="186"/>
      <c r="U17" s="186"/>
      <c r="V17" s="186"/>
    </row>
    <row r="18" spans="1:22" s="3" customFormat="1" ht="15" customHeight="1" x14ac:dyDescent="0.2">
      <c r="A18" s="249" t="s">
        <v>6</v>
      </c>
      <c r="B18" s="249"/>
      <c r="C18" s="249"/>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0" t="s">
        <v>476</v>
      </c>
      <c r="B20" s="251"/>
      <c r="C20" s="251"/>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5</v>
      </c>
      <c r="B22" s="42" t="s">
        <v>67</v>
      </c>
      <c r="C22" s="41" t="s">
        <v>66</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1">
        <v>1</v>
      </c>
      <c r="B23" s="42">
        <v>2</v>
      </c>
      <c r="C23" s="41">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8" t="s">
        <v>65</v>
      </c>
      <c r="B24" s="45" t="s">
        <v>326</v>
      </c>
      <c r="C24" s="213" t="s">
        <v>517</v>
      </c>
      <c r="D24" s="33"/>
      <c r="E24" s="33"/>
      <c r="F24" s="33"/>
      <c r="G24" s="33"/>
      <c r="H24" s="33"/>
      <c r="I24" s="32"/>
      <c r="J24" s="32"/>
      <c r="K24" s="32"/>
      <c r="L24" s="32"/>
      <c r="M24" s="32"/>
      <c r="N24" s="32"/>
      <c r="O24" s="32"/>
      <c r="P24" s="32"/>
      <c r="Q24" s="32"/>
      <c r="R24" s="32"/>
      <c r="S24" s="32"/>
      <c r="T24" s="31"/>
      <c r="U24" s="31"/>
      <c r="V24" s="31"/>
    </row>
    <row r="25" spans="1:22" s="3" customFormat="1" ht="31.5" x14ac:dyDescent="0.2">
      <c r="A25" s="28" t="s">
        <v>63</v>
      </c>
      <c r="B25" s="40" t="s">
        <v>64</v>
      </c>
      <c r="C25" s="41" t="s">
        <v>519</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45"/>
      <c r="B26" s="246"/>
      <c r="C26" s="247"/>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62</v>
      </c>
      <c r="B27" s="189" t="s">
        <v>423</v>
      </c>
      <c r="C27" s="199" t="s">
        <v>501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61</v>
      </c>
      <c r="B28" s="189" t="s">
        <v>75</v>
      </c>
      <c r="C28" s="199" t="s">
        <v>500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59</v>
      </c>
      <c r="B29" s="189" t="s">
        <v>74</v>
      </c>
      <c r="C29" s="199" t="s">
        <v>562</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58</v>
      </c>
      <c r="B30" s="189" t="s">
        <v>424</v>
      </c>
      <c r="C30" s="199" t="s">
        <v>502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56</v>
      </c>
      <c r="B31" s="189" t="s">
        <v>425</v>
      </c>
      <c r="C31" s="199" t="s">
        <v>502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54</v>
      </c>
      <c r="B32" s="189" t="s">
        <v>426</v>
      </c>
      <c r="C32" s="199" t="s">
        <v>502</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73</v>
      </c>
      <c r="B33" s="44" t="s">
        <v>427</v>
      </c>
      <c r="C33" s="199" t="s">
        <v>502</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71</v>
      </c>
      <c r="B34" s="44" t="s">
        <v>428</v>
      </c>
      <c r="C34" s="199" t="s">
        <v>502</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70</v>
      </c>
      <c r="B35" s="44" t="s">
        <v>429</v>
      </c>
      <c r="C35" s="41" t="s">
        <v>563</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445</v>
      </c>
      <c r="B36" s="44" t="s">
        <v>430</v>
      </c>
      <c r="C36" s="205" t="s">
        <v>502</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433</v>
      </c>
      <c r="B37" s="44" t="s">
        <v>72</v>
      </c>
      <c r="C37" s="41" t="s">
        <v>502</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446</v>
      </c>
      <c r="B38" s="44" t="s">
        <v>431</v>
      </c>
      <c r="C38" s="41" t="s">
        <v>502</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434</v>
      </c>
      <c r="B39" s="44" t="s">
        <v>432</v>
      </c>
      <c r="C39" s="41" t="s">
        <v>337</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447</v>
      </c>
      <c r="B40" s="44" t="s">
        <v>238</v>
      </c>
      <c r="C40" s="41" t="s">
        <v>502</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45"/>
      <c r="B41" s="246"/>
      <c r="C41" s="247"/>
      <c r="D41" s="27"/>
      <c r="E41" s="27"/>
      <c r="F41" s="27"/>
      <c r="G41" s="27"/>
      <c r="H41" s="27"/>
      <c r="I41" s="27"/>
      <c r="J41" s="27"/>
      <c r="K41" s="27"/>
      <c r="L41" s="27"/>
      <c r="M41" s="27"/>
      <c r="N41" s="27"/>
      <c r="O41" s="27"/>
      <c r="P41" s="27"/>
      <c r="Q41" s="27"/>
      <c r="R41" s="27"/>
      <c r="S41" s="27"/>
      <c r="T41" s="27"/>
      <c r="U41" s="27"/>
      <c r="V41" s="27"/>
    </row>
    <row r="42" spans="1:22" ht="63" x14ac:dyDescent="0.25">
      <c r="A42" s="28" t="s">
        <v>435</v>
      </c>
      <c r="B42" s="44" t="s">
        <v>489</v>
      </c>
      <c r="C42" s="44"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",ROUND(C50,2))</f>
        <v>Показатель объема финансовых потребностей, необходимых для реализации
мероприятий, направленных на развитие информационной инфраструктуры (Фит ): 14.24</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448</v>
      </c>
      <c r="B43" s="44" t="s">
        <v>471</v>
      </c>
      <c r="C43" s="201" t="s">
        <v>503</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436</v>
      </c>
      <c r="B44" s="44" t="s">
        <v>486</v>
      </c>
      <c r="C44" s="201" t="s">
        <v>503</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451</v>
      </c>
      <c r="B45" s="44" t="s">
        <v>452</v>
      </c>
      <c r="C45" s="201" t="s">
        <v>503</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437</v>
      </c>
      <c r="B46" s="44" t="s">
        <v>477</v>
      </c>
      <c r="C46" s="200" t="s">
        <v>501</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472</v>
      </c>
      <c r="B47" s="44" t="s">
        <v>478</v>
      </c>
      <c r="C47" s="200" t="s">
        <v>501</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438</v>
      </c>
      <c r="B48" s="44" t="s">
        <v>479</v>
      </c>
      <c r="C48" s="200" t="s">
        <v>508</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45"/>
      <c r="B49" s="246"/>
      <c r="C49" s="247"/>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473</v>
      </c>
      <c r="B50" s="44" t="s">
        <v>487</v>
      </c>
      <c r="C50" s="220">
        <v>14.236530699999999</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439</v>
      </c>
      <c r="B51" s="44" t="s">
        <v>488</v>
      </c>
      <c r="C51" s="220">
        <v>11.934375019999999</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M_NS1200.PR.0007</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Проектирование системы УКВ радиосвязи по стандарту DMR</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450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339</v>
      </c>
      <c r="R20" s="47" t="s">
        <v>340</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443</v>
      </c>
      <c r="H22" s="51"/>
      <c r="I22" s="51"/>
      <c r="J22" s="51"/>
      <c r="K22" s="51"/>
      <c r="L22" s="51"/>
      <c r="M22" s="51"/>
      <c r="N22" s="51"/>
      <c r="O22" s="51"/>
      <c r="P22" s="51"/>
      <c r="Q22" s="42"/>
      <c r="R22" s="5"/>
      <c r="S22" s="18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50"/>
      <c r="B25" s="51" t="s">
        <v>92</v>
      </c>
      <c r="C25" s="51"/>
      <c r="D25" s="51"/>
      <c r="E25" s="51" t="s">
        <v>91</v>
      </c>
      <c r="F25" s="51" t="s">
        <v>90</v>
      </c>
      <c r="G25" s="51" t="s">
        <v>444</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1"/>
      <c r="B29" s="51" t="s">
        <v>336</v>
      </c>
      <c r="C29" s="51"/>
      <c r="D29" s="51"/>
      <c r="E29" s="141" t="s">
        <v>337</v>
      </c>
      <c r="F29" s="141" t="s">
        <v>337</v>
      </c>
      <c r="G29" s="141" t="s">
        <v>337</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M_NS1200.PR.0007</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Проектирование системы УКВ радиосвязи по стандарту DMR</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455</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4" t="s">
        <v>123</v>
      </c>
      <c r="R22" s="94" t="s">
        <v>454</v>
      </c>
      <c r="S22" s="94" t="s">
        <v>122</v>
      </c>
      <c r="T22" s="94" t="s">
        <v>121</v>
      </c>
    </row>
    <row r="23" spans="1:113" ht="51.75" customHeight="1" x14ac:dyDescent="0.25">
      <c r="A23" s="268"/>
      <c r="B23" s="190" t="s">
        <v>119</v>
      </c>
      <c r="C23" s="190" t="s">
        <v>120</v>
      </c>
      <c r="D23" s="274"/>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4" t="s">
        <v>119</v>
      </c>
      <c r="R23" s="94" t="s">
        <v>119</v>
      </c>
      <c r="S23" s="94" t="s">
        <v>119</v>
      </c>
      <c r="T23" s="9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3" t="str">
        <f>'1. паспорт местоположение'!A12:C12</f>
        <v>M_NS1200.PR.0007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26.25" customHeight="1" x14ac:dyDescent="0.2">
      <c r="A15" s="253" t="str">
        <f>'1. паспорт местоположение'!A15:C15</f>
        <v>Проектирование системы УКВ радиосвязи по стандарту DMR</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1" t="s">
        <v>457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81" t="s">
        <v>5</v>
      </c>
      <c r="B21" s="277" t="s">
        <v>464</v>
      </c>
      <c r="C21" s="278"/>
      <c r="D21" s="277" t="s">
        <v>466</v>
      </c>
      <c r="E21" s="278"/>
      <c r="F21" s="262" t="s">
        <v>102</v>
      </c>
      <c r="G21" s="264"/>
      <c r="H21" s="264"/>
      <c r="I21" s="263"/>
      <c r="J21" s="281" t="s">
        <v>467</v>
      </c>
      <c r="K21" s="277" t="s">
        <v>468</v>
      </c>
      <c r="L21" s="278"/>
      <c r="M21" s="277" t="s">
        <v>469</v>
      </c>
      <c r="N21" s="278"/>
      <c r="O21" s="277" t="s">
        <v>456</v>
      </c>
      <c r="P21" s="278"/>
      <c r="Q21" s="277" t="s">
        <v>135</v>
      </c>
      <c r="R21" s="278"/>
      <c r="S21" s="281" t="s">
        <v>134</v>
      </c>
      <c r="T21" s="281" t="s">
        <v>470</v>
      </c>
      <c r="U21" s="281" t="s">
        <v>465</v>
      </c>
      <c r="V21" s="277" t="s">
        <v>133</v>
      </c>
      <c r="W21" s="278"/>
      <c r="X21" s="262" t="s">
        <v>125</v>
      </c>
      <c r="Y21" s="264"/>
      <c r="Z21" s="262" t="s">
        <v>124</v>
      </c>
      <c r="AA21" s="264"/>
    </row>
    <row r="22" spans="1:27" ht="216" customHeight="1" x14ac:dyDescent="0.25">
      <c r="A22" s="286"/>
      <c r="B22" s="279"/>
      <c r="C22" s="280"/>
      <c r="D22" s="279"/>
      <c r="E22" s="280"/>
      <c r="F22" s="262" t="s">
        <v>132</v>
      </c>
      <c r="G22" s="263"/>
      <c r="H22" s="262" t="s">
        <v>131</v>
      </c>
      <c r="I22" s="263"/>
      <c r="J22" s="282"/>
      <c r="K22" s="279"/>
      <c r="L22" s="280"/>
      <c r="M22" s="279"/>
      <c r="N22" s="280"/>
      <c r="O22" s="279"/>
      <c r="P22" s="280"/>
      <c r="Q22" s="279"/>
      <c r="R22" s="280"/>
      <c r="S22" s="282"/>
      <c r="T22" s="282"/>
      <c r="U22" s="282"/>
      <c r="V22" s="279"/>
      <c r="W22" s="280"/>
      <c r="X22" s="94" t="s">
        <v>123</v>
      </c>
      <c r="Y22" s="94" t="s">
        <v>454</v>
      </c>
      <c r="Z22" s="94" t="s">
        <v>122</v>
      </c>
      <c r="AA22" s="94" t="s">
        <v>121</v>
      </c>
    </row>
    <row r="23" spans="1:27" ht="60" customHeight="1" x14ac:dyDescent="0.25">
      <c r="A23" s="282"/>
      <c r="B23" s="188" t="s">
        <v>119</v>
      </c>
      <c r="C23" s="188"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6"/>
      <c r="AA26" s="56"/>
    </row>
    <row r="27" spans="1:27" s="61" customFormat="1" ht="12.75" x14ac:dyDescent="0.2">
      <c r="A27" s="62"/>
      <c r="B27" s="62"/>
      <c r="C27" s="62"/>
      <c r="E27" s="62"/>
      <c r="X27" s="98"/>
      <c r="Y27" s="98"/>
      <c r="Z27" s="98"/>
      <c r="AA27" s="98"/>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M_NS1200.PR.0007</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Проектирование системы УКВ радиосвязи по стандарту DMR</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449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65</v>
      </c>
      <c r="B22" s="35" t="s">
        <v>462</v>
      </c>
      <c r="C22" s="34" t="s">
        <v>564</v>
      </c>
      <c r="D22" s="33"/>
      <c r="E22" s="33"/>
      <c r="F22" s="32"/>
      <c r="G22" s="32"/>
      <c r="H22" s="32"/>
      <c r="I22" s="32"/>
      <c r="J22" s="32"/>
      <c r="K22" s="32"/>
      <c r="L22" s="32"/>
      <c r="M22" s="32"/>
      <c r="N22" s="32"/>
      <c r="O22" s="32"/>
      <c r="P22" s="32"/>
      <c r="Q22" s="31"/>
      <c r="R22" s="31"/>
      <c r="S22" s="31"/>
      <c r="T22" s="31"/>
      <c r="U22" s="31"/>
    </row>
    <row r="23" spans="1:21" ht="66" customHeight="1" x14ac:dyDescent="0.25">
      <c r="A23" s="28" t="s">
        <v>63</v>
      </c>
      <c r="B23" s="30" t="s">
        <v>60</v>
      </c>
      <c r="C23" s="29" t="s">
        <v>509</v>
      </c>
      <c r="D23" s="27"/>
      <c r="E23" s="27"/>
      <c r="F23" s="27"/>
      <c r="G23" s="27"/>
      <c r="H23" s="27"/>
      <c r="I23" s="27"/>
      <c r="J23" s="27"/>
      <c r="K23" s="27"/>
      <c r="L23" s="27"/>
      <c r="M23" s="27"/>
      <c r="N23" s="27"/>
      <c r="O23" s="27"/>
      <c r="P23" s="27"/>
      <c r="Q23" s="27"/>
      <c r="R23" s="27"/>
      <c r="S23" s="27"/>
      <c r="T23" s="27"/>
      <c r="U23" s="27"/>
    </row>
    <row r="24" spans="1:21" ht="129" customHeight="1" x14ac:dyDescent="0.25">
      <c r="A24" s="28" t="s">
        <v>62</v>
      </c>
      <c r="B24" s="30" t="s">
        <v>482</v>
      </c>
      <c r="C24" s="29"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337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337</v>
      </c>
      <c r="D26" s="27"/>
      <c r="E26" s="27"/>
      <c r="F26" s="27"/>
      <c r="G26" s="27"/>
      <c r="H26" s="27"/>
      <c r="I26" s="27"/>
      <c r="J26" s="27"/>
      <c r="K26" s="27"/>
      <c r="L26" s="27"/>
      <c r="M26" s="27"/>
      <c r="N26" s="27"/>
      <c r="O26" s="27"/>
      <c r="P26" s="27"/>
      <c r="Q26" s="27"/>
      <c r="R26" s="27"/>
      <c r="S26" s="27"/>
      <c r="T26" s="27"/>
      <c r="U26" s="27"/>
    </row>
    <row r="27" spans="1:21" ht="130.5" customHeight="1" x14ac:dyDescent="0.25">
      <c r="A27" s="28" t="s">
        <v>58</v>
      </c>
      <c r="B27" s="30" t="s">
        <v>463</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Z1"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5"/>
      <c r="AB6" s="18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5"/>
      <c r="AB7" s="185"/>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6"/>
      <c r="AB8" s="186"/>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7"/>
      <c r="AB9" s="18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5"/>
      <c r="AB10" s="185"/>
    </row>
    <row r="11" spans="1:28" ht="15.75" x14ac:dyDescent="0.25">
      <c r="A11" s="253" t="str">
        <f>'1. паспорт местоположение'!A12:C12</f>
        <v>M_NS1200.PR.0007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6"/>
      <c r="AB11" s="186"/>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7"/>
      <c r="AB12" s="18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Проектирование системы УКВ радиосвязи по стандарту DMR</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6"/>
      <c r="AB14" s="186"/>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7"/>
      <c r="AB15" s="18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5"/>
      <c r="AB16" s="19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5"/>
      <c r="AB17" s="19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5"/>
      <c r="AB18" s="19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5"/>
      <c r="AB19" s="19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6"/>
      <c r="AB20" s="19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6"/>
      <c r="AB21" s="196"/>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7"/>
      <c r="AB22" s="197"/>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4" t="s">
        <v>239</v>
      </c>
      <c r="B24" s="92" t="s">
        <v>246</v>
      </c>
      <c r="C24" s="214" t="s">
        <v>328</v>
      </c>
      <c r="D24" s="214" t="s">
        <v>240</v>
      </c>
      <c r="E24" s="214" t="s">
        <v>329</v>
      </c>
      <c r="F24" s="214" t="s">
        <v>331</v>
      </c>
      <c r="G24" s="214" t="s">
        <v>330</v>
      </c>
      <c r="H24" s="214" t="s">
        <v>241</v>
      </c>
      <c r="I24" s="214" t="s">
        <v>332</v>
      </c>
      <c r="J24" s="214" t="s">
        <v>247</v>
      </c>
      <c r="K24" s="92" t="s">
        <v>245</v>
      </c>
      <c r="L24" s="92" t="s">
        <v>242</v>
      </c>
      <c r="M24" s="93" t="s">
        <v>254</v>
      </c>
      <c r="N24" s="92" t="s">
        <v>492</v>
      </c>
      <c r="O24" s="214" t="s">
        <v>252</v>
      </c>
      <c r="P24" s="214" t="s">
        <v>253</v>
      </c>
      <c r="Q24" s="214" t="s">
        <v>251</v>
      </c>
      <c r="R24" s="214" t="s">
        <v>241</v>
      </c>
      <c r="S24" s="214" t="s">
        <v>250</v>
      </c>
      <c r="T24" s="214" t="s">
        <v>249</v>
      </c>
      <c r="U24" s="214" t="s">
        <v>327</v>
      </c>
      <c r="V24" s="214" t="s">
        <v>251</v>
      </c>
      <c r="W24" s="106" t="s">
        <v>244</v>
      </c>
      <c r="X24" s="106" t="s">
        <v>256</v>
      </c>
      <c r="Y24" s="106" t="s">
        <v>257</v>
      </c>
      <c r="Z24" s="108" t="s">
        <v>255</v>
      </c>
    </row>
    <row r="25" spans="1:28" ht="16.5" customHeight="1" x14ac:dyDescent="0.25">
      <c r="A25" s="214">
        <v>1</v>
      </c>
      <c r="B25" s="92">
        <v>2</v>
      </c>
      <c r="C25" s="214">
        <v>3</v>
      </c>
      <c r="D25" s="92">
        <v>4</v>
      </c>
      <c r="E25" s="214">
        <v>5</v>
      </c>
      <c r="F25" s="92">
        <v>6</v>
      </c>
      <c r="G25" s="214">
        <v>7</v>
      </c>
      <c r="H25" s="92">
        <v>8</v>
      </c>
      <c r="I25" s="214">
        <v>9</v>
      </c>
      <c r="J25" s="92">
        <v>10</v>
      </c>
      <c r="K25" s="214">
        <v>11</v>
      </c>
      <c r="L25" s="92">
        <v>12</v>
      </c>
      <c r="M25" s="214">
        <v>13</v>
      </c>
      <c r="N25" s="92">
        <v>14</v>
      </c>
      <c r="O25" s="214">
        <v>15</v>
      </c>
      <c r="P25" s="92">
        <v>16</v>
      </c>
      <c r="Q25" s="214">
        <v>17</v>
      </c>
      <c r="R25" s="92">
        <v>18</v>
      </c>
      <c r="S25" s="214">
        <v>19</v>
      </c>
      <c r="T25" s="92">
        <v>20</v>
      </c>
      <c r="U25" s="214">
        <v>21</v>
      </c>
      <c r="V25" s="92">
        <v>22</v>
      </c>
      <c r="W25" s="214">
        <v>23</v>
      </c>
      <c r="X25" s="92">
        <v>24</v>
      </c>
      <c r="Y25" s="214">
        <v>25</v>
      </c>
      <c r="Z25" s="92">
        <v>26</v>
      </c>
    </row>
    <row r="26" spans="1:28" ht="30" x14ac:dyDescent="0.25">
      <c r="A26" s="217"/>
      <c r="B26" s="218"/>
      <c r="C26" s="217"/>
      <c r="D26" s="218"/>
      <c r="E26" s="217"/>
      <c r="F26" s="218"/>
      <c r="G26" s="217"/>
      <c r="H26" s="218"/>
      <c r="I26" s="89"/>
      <c r="J26" s="89"/>
      <c r="K26" s="217"/>
      <c r="L26" s="218"/>
      <c r="M26" s="90"/>
      <c r="N26" s="89"/>
      <c r="O26" s="89"/>
      <c r="P26" s="89"/>
      <c r="Q26" s="89"/>
      <c r="R26" s="89"/>
      <c r="S26" s="89"/>
      <c r="T26" s="89"/>
      <c r="U26" s="89"/>
      <c r="V26" s="89"/>
      <c r="W26" s="89"/>
      <c r="X26" s="89"/>
      <c r="Y26" s="89"/>
      <c r="Z26" s="219" t="s">
        <v>518</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M_NS1200.PR.0007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1" t="str">
        <f>'1. паспорт местоположение'!A15:C15</f>
        <v>Проектирование системы УКВ радиосвязи по стандарту DMR</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6" t="s">
        <v>86</v>
      </c>
      <c r="F19" s="297"/>
      <c r="G19" s="297"/>
      <c r="H19" s="297"/>
      <c r="I19" s="298"/>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M_NS1200.PR.0007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1" t="str">
        <f>'1. паспорт местоположение'!A15:C15</f>
        <v>Проектирование системы УКВ радиосвязи по стандарту DMR</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459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0"/>
      <c r="AP19" s="140"/>
      <c r="AQ19" s="140"/>
      <c r="AR19" s="43"/>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5" t="s">
        <v>323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0"/>
      <c r="AN24" s="110"/>
      <c r="AO24" s="138"/>
      <c r="AP24" s="138"/>
      <c r="AQ24" s="138"/>
      <c r="AR24" s="138"/>
      <c r="AS24" s="116"/>
    </row>
    <row r="25" spans="1:45" ht="12.75" customHeight="1" x14ac:dyDescent="0.25">
      <c r="A25" s="306" t="s">
        <v>322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1"/>
      <c r="AN25" s="309" t="s">
        <v>321</v>
      </c>
      <c r="AO25" s="309"/>
      <c r="AP25" s="309"/>
      <c r="AQ25" s="304"/>
      <c r="AR25" s="304"/>
      <c r="AS25" s="116"/>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1"/>
      <c r="AN26" s="299" t="s">
        <v>319</v>
      </c>
      <c r="AO26" s="300"/>
      <c r="AP26" s="301"/>
      <c r="AQ26" s="302"/>
      <c r="AR26" s="303"/>
      <c r="AS26" s="116"/>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1"/>
      <c r="AN27" s="299" t="s">
        <v>317</v>
      </c>
      <c r="AO27" s="300"/>
      <c r="AP27" s="301"/>
      <c r="AQ27" s="302"/>
      <c r="AR27" s="303"/>
      <c r="AS27" s="116"/>
    </row>
    <row r="28" spans="1:45" ht="27.75" customHeight="1" thickBot="1" x14ac:dyDescent="0.3">
      <c r="A28" s="319" t="s">
        <v>316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1"/>
      <c r="AN28" s="323" t="s">
        <v>315</v>
      </c>
      <c r="AO28" s="324"/>
      <c r="AP28" s="325"/>
      <c r="AQ28" s="302"/>
      <c r="AR28" s="303"/>
      <c r="AS28" s="116"/>
    </row>
    <row r="29" spans="1:45" ht="17.25" customHeight="1" x14ac:dyDescent="0.25">
      <c r="A29" s="310" t="s">
        <v>314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1"/>
      <c r="AN29" s="313"/>
      <c r="AO29" s="314"/>
      <c r="AP29" s="314"/>
      <c r="AQ29" s="302"/>
      <c r="AR29" s="315"/>
      <c r="AS29" s="116"/>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1"/>
      <c r="AS30" s="116"/>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1"/>
      <c r="AN31" s="111"/>
      <c r="AO31" s="137"/>
      <c r="AP31" s="137"/>
      <c r="AQ31" s="137"/>
      <c r="AR31" s="137"/>
      <c r="AS31" s="116"/>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1"/>
      <c r="AN32" s="111"/>
      <c r="AO32" s="111"/>
      <c r="AP32" s="111"/>
      <c r="AQ32" s="111"/>
      <c r="AR32" s="111"/>
      <c r="AS32" s="116"/>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1"/>
      <c r="AN33" s="111"/>
      <c r="AO33" s="111"/>
      <c r="AP33" s="111"/>
      <c r="AQ33" s="111"/>
      <c r="AR33" s="111"/>
      <c r="AS33" s="116"/>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1"/>
      <c r="AN34" s="111"/>
      <c r="AO34" s="111"/>
      <c r="AP34" s="111"/>
      <c r="AQ34" s="111"/>
      <c r="AR34" s="111"/>
      <c r="AS34" s="11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1"/>
      <c r="AN35" s="111"/>
      <c r="AO35" s="111"/>
      <c r="AP35" s="111"/>
      <c r="AQ35" s="111"/>
      <c r="AR35" s="111"/>
      <c r="AS35" s="116"/>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1"/>
      <c r="AN36" s="111"/>
      <c r="AO36" s="111"/>
      <c r="AP36" s="111"/>
      <c r="AQ36" s="111"/>
      <c r="AR36" s="111"/>
      <c r="AS36" s="116"/>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1"/>
      <c r="AN37" s="111"/>
      <c r="AO37" s="111"/>
      <c r="AP37" s="111"/>
      <c r="AQ37" s="111"/>
      <c r="AR37" s="111"/>
      <c r="AS37" s="116"/>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1"/>
      <c r="AN38" s="111"/>
      <c r="AO38" s="111"/>
      <c r="AP38" s="111"/>
      <c r="AQ38" s="111"/>
      <c r="AR38" s="111"/>
      <c r="AS38" s="116"/>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1"/>
      <c r="AN39" s="111"/>
      <c r="AO39" s="111"/>
      <c r="AP39" s="111"/>
      <c r="AQ39" s="111"/>
      <c r="AR39" s="111"/>
      <c r="AS39" s="116"/>
    </row>
    <row r="40" spans="1:45" ht="17.25" customHeight="1" x14ac:dyDescent="0.25">
      <c r="A40" s="306" t="s">
        <v>307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1"/>
      <c r="AN40" s="111"/>
      <c r="AO40" s="111"/>
      <c r="AP40" s="111"/>
      <c r="AQ40" s="111"/>
      <c r="AR40" s="111"/>
      <c r="AS40" s="116"/>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1"/>
      <c r="AN41" s="111"/>
      <c r="AO41" s="111"/>
      <c r="AP41" s="111"/>
      <c r="AQ41" s="111"/>
      <c r="AR41" s="111"/>
      <c r="AS41" s="116"/>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1"/>
      <c r="AN42" s="111"/>
      <c r="AO42" s="111"/>
      <c r="AP42" s="111"/>
      <c r="AQ42" s="111"/>
      <c r="AR42" s="111"/>
      <c r="AS42" s="116"/>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1"/>
      <c r="AN43" s="111"/>
      <c r="AO43" s="111"/>
      <c r="AP43" s="111"/>
      <c r="AQ43" s="111"/>
      <c r="AR43" s="111"/>
      <c r="AS43" s="116"/>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1"/>
      <c r="AN44" s="111"/>
      <c r="AO44" s="111"/>
      <c r="AP44" s="111"/>
      <c r="AQ44" s="111"/>
      <c r="AR44" s="111"/>
      <c r="AS44" s="116"/>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1"/>
      <c r="AN45" s="111"/>
      <c r="AO45" s="111"/>
      <c r="AP45" s="111"/>
      <c r="AQ45" s="111"/>
      <c r="AR45" s="111"/>
      <c r="AS45" s="116"/>
    </row>
    <row r="46" spans="1:45" ht="17.25" customHeight="1" thickBot="1" x14ac:dyDescent="0.3">
      <c r="A46" s="329" t="s">
        <v>301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1"/>
      <c r="AN46" s="111"/>
      <c r="AO46" s="111"/>
      <c r="AP46" s="111"/>
      <c r="AQ46" s="111"/>
      <c r="AR46" s="111"/>
      <c r="AS46" s="116"/>
    </row>
    <row r="47" spans="1:45" ht="24" customHeight="1" x14ac:dyDescent="0.25">
      <c r="A47" s="332" t="s">
        <v>300</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281</v>
      </c>
      <c r="AN47" s="335"/>
      <c r="AO47" s="124" t="s">
        <v>280</v>
      </c>
      <c r="AP47" s="124" t="s">
        <v>279</v>
      </c>
      <c r="AQ47" s="116"/>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8"/>
      <c r="AP48" s="128"/>
      <c r="AQ48" s="116"/>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8"/>
      <c r="AP49" s="128"/>
      <c r="AQ49" s="116"/>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281</v>
      </c>
      <c r="AN52" s="335"/>
      <c r="AO52" s="124" t="s">
        <v>280</v>
      </c>
      <c r="AP52" s="124" t="s">
        <v>279</v>
      </c>
      <c r="AQ52" s="116"/>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2"/>
      <c r="AP53" s="132"/>
      <c r="AQ53" s="116"/>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8"/>
      <c r="AP54" s="128"/>
      <c r="AQ54" s="116"/>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8"/>
      <c r="AP55" s="128"/>
      <c r="AQ55" s="116"/>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281</v>
      </c>
      <c r="AN58" s="335"/>
      <c r="AO58" s="124" t="s">
        <v>280</v>
      </c>
      <c r="AP58" s="124" t="s">
        <v>279</v>
      </c>
      <c r="AQ58" s="116"/>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0"/>
      <c r="AP59" s="130"/>
      <c r="AQ59" s="122"/>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8"/>
      <c r="AP60" s="128"/>
      <c r="AQ60" s="116"/>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8"/>
      <c r="AP61" s="128"/>
      <c r="AQ61" s="116"/>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8"/>
      <c r="AP62" s="128"/>
      <c r="AQ62" s="11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8"/>
      <c r="AP63" s="128"/>
      <c r="AQ63" s="116"/>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8"/>
      <c r="AP64" s="128"/>
      <c r="AQ64" s="116"/>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8"/>
      <c r="AP65" s="128"/>
      <c r="AQ65" s="116"/>
    </row>
    <row r="66" spans="1:43" ht="27.75" customHeight="1" x14ac:dyDescent="0.25">
      <c r="A66" s="343" t="s">
        <v>285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9"/>
      <c r="AP66" s="129"/>
      <c r="AQ66" s="122"/>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8"/>
      <c r="AP67" s="128"/>
      <c r="AQ67" s="116"/>
    </row>
    <row r="68" spans="1:43" ht="25.5" customHeight="1" x14ac:dyDescent="0.25">
      <c r="A68" s="343" t="s">
        <v>278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9"/>
      <c r="AP68" s="129"/>
      <c r="AQ68" s="122"/>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8"/>
      <c r="AP69" s="128"/>
      <c r="AQ69" s="116"/>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9"/>
      <c r="AP70" s="129"/>
      <c r="AQ70" s="122"/>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8"/>
      <c r="AP71" s="128"/>
      <c r="AQ71" s="116"/>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281</v>
      </c>
      <c r="AN74" s="335"/>
      <c r="AO74" s="124" t="s">
        <v>280</v>
      </c>
      <c r="AP74" s="124" t="s">
        <v>279</v>
      </c>
      <c r="AQ74" s="116"/>
    </row>
    <row r="75" spans="1:43" ht="25.5" customHeight="1" x14ac:dyDescent="0.25">
      <c r="A75" s="343" t="s">
        <v>278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0"/>
      <c r="AP75" s="120"/>
      <c r="AQ75" s="122"/>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3"/>
      <c r="AP76" s="123"/>
      <c r="AQ76" s="116"/>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3"/>
      <c r="AP77" s="123"/>
      <c r="AQ77" s="116"/>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3"/>
      <c r="AP78" s="123"/>
      <c r="AQ78" s="116"/>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3"/>
      <c r="AP79" s="123"/>
      <c r="AQ79" s="116"/>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3"/>
      <c r="AP80" s="123"/>
      <c r="AQ80" s="116"/>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3"/>
      <c r="AP81" s="123"/>
      <c r="AQ81" s="116"/>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3"/>
      <c r="AP82" s="123"/>
      <c r="AQ82" s="116"/>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0"/>
      <c r="AP83" s="120"/>
      <c r="AQ83" s="122"/>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0"/>
      <c r="AP84" s="120"/>
      <c r="AQ84" s="122"/>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3"/>
      <c r="AP85" s="123"/>
      <c r="AQ85" s="110"/>
    </row>
    <row r="86" spans="1:45" ht="27.75" customHeight="1" x14ac:dyDescent="0.25">
      <c r="A86" s="343" t="s">
        <v>267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0"/>
      <c r="AP86" s="120"/>
      <c r="AQ86" s="122"/>
    </row>
    <row r="87" spans="1:45" x14ac:dyDescent="0.25">
      <c r="A87" s="343" t="s">
        <v>266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0"/>
      <c r="AP87" s="120"/>
      <c r="AQ87" s="122"/>
    </row>
    <row r="88" spans="1:45" ht="14.25" customHeight="1" x14ac:dyDescent="0.25">
      <c r="A88" s="359" t="s">
        <v>265</v>
      </c>
      <c r="B88" s="360"/>
      <c r="C88" s="360"/>
      <c r="D88" s="36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2"/>
      <c r="AL88" s="363"/>
      <c r="AM88" s="364"/>
      <c r="AN88" s="365"/>
      <c r="AO88" s="120"/>
      <c r="AP88" s="120"/>
      <c r="AQ88" s="122"/>
    </row>
    <row r="89" spans="1:45" x14ac:dyDescent="0.25">
      <c r="A89" s="359" t="s">
        <v>264</v>
      </c>
      <c r="B89" s="360"/>
      <c r="C89" s="360"/>
      <c r="D89" s="36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2"/>
      <c r="AL89" s="363"/>
      <c r="AM89" s="364"/>
      <c r="AN89" s="365"/>
      <c r="AO89" s="120"/>
      <c r="AP89" s="120"/>
      <c r="AQ89" s="110"/>
    </row>
    <row r="90" spans="1:45" ht="12" customHeight="1" thickBot="1" x14ac:dyDescent="0.3">
      <c r="A90" s="119" t="s">
        <v>263</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5"/>
      <c r="AL90" s="356"/>
      <c r="AM90" s="357"/>
      <c r="AN90" s="35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262</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261</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260</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259</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258</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J34" sqref="J34"/>
    </sheetView>
  </sheetViews>
  <sheetFormatPr defaultRowHeight="15.75" x14ac:dyDescent="0.25"/>
  <cols>
    <col min="1" max="1" width="9.140625" style="69"/>
    <col min="2" max="2" width="37.7109375" style="69" customWidth="1"/>
    <col min="3" max="4" width="15.71093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M_NS1200.PR.0007</v>
      </c>
      <c r="B12" s="251"/>
      <c r="C12" s="251"/>
      <c r="D12" s="251"/>
      <c r="E12" s="251"/>
      <c r="F12" s="251"/>
      <c r="G12" s="251"/>
      <c r="H12" s="251"/>
      <c r="I12" s="251"/>
      <c r="J12" s="251"/>
      <c r="K12" s="251"/>
      <c r="L12" s="251"/>
    </row>
    <row r="13" spans="1:44" x14ac:dyDescent="0.25">
      <c r="A13" s="249" t="s">
        <v>7</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18.75" x14ac:dyDescent="0.25">
      <c r="A15" s="251" t="str">
        <f>'1. паспорт местоположение'!A15:C15</f>
        <v>Проектирование системы УКВ радиосвязи по стандарту DMR</v>
      </c>
      <c r="B15" s="251"/>
      <c r="C15" s="251"/>
      <c r="D15" s="251"/>
      <c r="E15" s="251"/>
      <c r="F15" s="251"/>
      <c r="G15" s="251"/>
      <c r="H15" s="251"/>
      <c r="I15" s="251"/>
      <c r="J15" s="251"/>
      <c r="K15" s="251"/>
      <c r="L15" s="251"/>
    </row>
    <row r="16" spans="1:44" x14ac:dyDescent="0.25">
      <c r="A16" s="249" t="s">
        <v>6</v>
      </c>
      <c r="B16" s="249"/>
      <c r="C16" s="249"/>
      <c r="D16" s="249"/>
      <c r="E16" s="249"/>
      <c r="F16" s="249"/>
      <c r="G16" s="249"/>
      <c r="H16" s="249"/>
      <c r="I16" s="249"/>
      <c r="J16" s="249"/>
      <c r="K16" s="249"/>
      <c r="L16" s="249"/>
    </row>
    <row r="17" spans="1:12" ht="15.75" customHeight="1" x14ac:dyDescent="0.25">
      <c r="L17" s="88"/>
    </row>
    <row r="18" spans="1:12" x14ac:dyDescent="0.25">
      <c r="K18" s="87"/>
    </row>
    <row r="19" spans="1:12" ht="15.75" customHeight="1" x14ac:dyDescent="0.25">
      <c r="A19" s="366" t="s">
        <v>460</v>
      </c>
      <c r="B19" s="366"/>
      <c r="C19" s="366"/>
      <c r="D19" s="366"/>
      <c r="E19" s="366"/>
      <c r="F19" s="366"/>
      <c r="G19" s="366"/>
      <c r="H19" s="366"/>
      <c r="I19" s="366"/>
      <c r="J19" s="366"/>
      <c r="K19" s="366"/>
      <c r="L19" s="366"/>
    </row>
    <row r="20" spans="1:12" x14ac:dyDescent="0.25">
      <c r="A20" s="70"/>
      <c r="B20" s="70"/>
      <c r="C20" s="86"/>
      <c r="D20" s="86"/>
      <c r="E20" s="86"/>
      <c r="F20" s="86"/>
      <c r="G20" s="86"/>
      <c r="H20" s="86"/>
      <c r="I20" s="86"/>
      <c r="J20" s="86"/>
      <c r="K20" s="86"/>
      <c r="L20" s="8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72"/>
      <c r="F22" s="173"/>
      <c r="G22" s="375" t="s">
        <v>566</v>
      </c>
      <c r="H22" s="376"/>
      <c r="I22" s="368"/>
      <c r="J22" s="371"/>
      <c r="K22" s="367"/>
      <c r="L22" s="369"/>
    </row>
    <row r="23" spans="1:12" ht="47.25" x14ac:dyDescent="0.25">
      <c r="A23" s="367"/>
      <c r="B23" s="367"/>
      <c r="C23" s="85" t="s">
        <v>224</v>
      </c>
      <c r="D23" s="85" t="s">
        <v>223</v>
      </c>
      <c r="E23" s="85" t="s">
        <v>224</v>
      </c>
      <c r="F23" s="85" t="s">
        <v>223</v>
      </c>
      <c r="G23" s="85" t="s">
        <v>224</v>
      </c>
      <c r="H23" s="85" t="s">
        <v>223</v>
      </c>
      <c r="I23" s="368"/>
      <c r="J23" s="372"/>
      <c r="K23" s="367"/>
      <c r="L23" s="369"/>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5"/>
      <c r="L25" s="91"/>
    </row>
    <row r="26" spans="1:12" ht="21.75" customHeight="1" x14ac:dyDescent="0.25">
      <c r="A26" s="77" t="s">
        <v>221</v>
      </c>
      <c r="B26" s="84" t="s">
        <v>397</v>
      </c>
      <c r="C26" s="72" t="s">
        <v>502</v>
      </c>
      <c r="D26" s="72" t="s">
        <v>502</v>
      </c>
      <c r="E26" s="83"/>
      <c r="F26" s="83"/>
      <c r="G26" s="72" t="s">
        <v>502</v>
      </c>
      <c r="H26" s="72" t="s">
        <v>502</v>
      </c>
      <c r="I26" s="83"/>
      <c r="J26" s="83"/>
      <c r="K26" s="75"/>
      <c r="L26" s="75"/>
    </row>
    <row r="27" spans="1:12" s="71" customFormat="1" ht="39" customHeight="1" x14ac:dyDescent="0.25">
      <c r="A27" s="77" t="s">
        <v>220</v>
      </c>
      <c r="B27" s="84" t="s">
        <v>399</v>
      </c>
      <c r="C27" s="72" t="s">
        <v>502</v>
      </c>
      <c r="D27" s="72" t="s">
        <v>502</v>
      </c>
      <c r="E27" s="83"/>
      <c r="F27" s="83"/>
      <c r="G27" s="72" t="s">
        <v>502</v>
      </c>
      <c r="H27" s="72" t="s">
        <v>502</v>
      </c>
      <c r="I27" s="83"/>
      <c r="J27" s="83"/>
      <c r="K27" s="75"/>
      <c r="L27" s="75"/>
    </row>
    <row r="28" spans="1:12" s="71" customFormat="1" ht="70.5" customHeight="1" x14ac:dyDescent="0.25">
      <c r="A28" s="77" t="s">
        <v>398</v>
      </c>
      <c r="B28" s="84" t="s">
        <v>403</v>
      </c>
      <c r="C28" s="72" t="s">
        <v>502</v>
      </c>
      <c r="D28" s="72" t="s">
        <v>502</v>
      </c>
      <c r="E28" s="83"/>
      <c r="F28" s="83"/>
      <c r="G28" s="72" t="s">
        <v>502</v>
      </c>
      <c r="H28" s="72" t="s">
        <v>502</v>
      </c>
      <c r="I28" s="83"/>
      <c r="J28" s="83"/>
      <c r="K28" s="75"/>
      <c r="L28" s="75"/>
    </row>
    <row r="29" spans="1:12" s="71" customFormat="1" ht="54" customHeight="1" x14ac:dyDescent="0.25">
      <c r="A29" s="77" t="s">
        <v>219</v>
      </c>
      <c r="B29" s="84" t="s">
        <v>402</v>
      </c>
      <c r="C29" s="72" t="s">
        <v>502</v>
      </c>
      <c r="D29" s="72" t="s">
        <v>502</v>
      </c>
      <c r="E29" s="83"/>
      <c r="F29" s="83"/>
      <c r="G29" s="72" t="s">
        <v>502</v>
      </c>
      <c r="H29" s="72" t="s">
        <v>502</v>
      </c>
      <c r="I29" s="83"/>
      <c r="J29" s="83"/>
      <c r="K29" s="75"/>
      <c r="L29" s="75"/>
    </row>
    <row r="30" spans="1:12" s="71" customFormat="1" ht="42" customHeight="1" x14ac:dyDescent="0.25">
      <c r="A30" s="77" t="s">
        <v>218</v>
      </c>
      <c r="B30" s="84" t="s">
        <v>404</v>
      </c>
      <c r="C30" s="72" t="s">
        <v>502</v>
      </c>
      <c r="D30" s="72" t="s">
        <v>502</v>
      </c>
      <c r="E30" s="83"/>
      <c r="F30" s="83"/>
      <c r="G30" s="72" t="s">
        <v>502</v>
      </c>
      <c r="H30" s="72" t="s">
        <v>502</v>
      </c>
      <c r="I30" s="83"/>
      <c r="J30" s="83"/>
      <c r="K30" s="75"/>
      <c r="L30" s="75"/>
    </row>
    <row r="31" spans="1:12" s="71" customFormat="1" ht="37.5" customHeight="1" x14ac:dyDescent="0.25">
      <c r="A31" s="77" t="s">
        <v>217</v>
      </c>
      <c r="B31" s="76" t="s">
        <v>400</v>
      </c>
      <c r="C31" s="206">
        <f>D31-20</f>
        <v>44957</v>
      </c>
      <c r="D31" s="206">
        <v>44977</v>
      </c>
      <c r="E31" s="83"/>
      <c r="F31" s="83"/>
      <c r="G31" s="206">
        <v>45017</v>
      </c>
      <c r="H31" s="206">
        <v>45046</v>
      </c>
      <c r="I31" s="83"/>
      <c r="J31" s="83"/>
      <c r="K31" s="75"/>
      <c r="L31" s="75"/>
    </row>
    <row r="32" spans="1:12" s="71" customFormat="1" ht="31.5" x14ac:dyDescent="0.25">
      <c r="A32" s="77" t="s">
        <v>215</v>
      </c>
      <c r="B32" s="76" t="s">
        <v>405</v>
      </c>
      <c r="C32" s="206">
        <f>D32-50</f>
        <v>45236</v>
      </c>
      <c r="D32" s="207">
        <f>D35</f>
        <v>45286</v>
      </c>
      <c r="E32" s="83"/>
      <c r="F32" s="83"/>
      <c r="G32" s="206">
        <f>H32-50</f>
        <v>45236</v>
      </c>
      <c r="H32" s="207">
        <f>H35</f>
        <v>45286</v>
      </c>
      <c r="I32" s="83"/>
      <c r="J32" s="83"/>
      <c r="K32" s="75"/>
      <c r="L32" s="75"/>
    </row>
    <row r="33" spans="1:12" s="71" customFormat="1" ht="37.5" customHeight="1" x14ac:dyDescent="0.25">
      <c r="A33" s="77" t="s">
        <v>416</v>
      </c>
      <c r="B33" s="76" t="s">
        <v>333</v>
      </c>
      <c r="C33" s="211" t="s">
        <v>502</v>
      </c>
      <c r="D33" s="211" t="s">
        <v>502</v>
      </c>
      <c r="E33" s="83"/>
      <c r="F33" s="83"/>
      <c r="G33" s="211" t="s">
        <v>502</v>
      </c>
      <c r="H33" s="211" t="s">
        <v>502</v>
      </c>
      <c r="I33" s="83"/>
      <c r="J33" s="83"/>
      <c r="K33" s="75"/>
      <c r="L33" s="75"/>
    </row>
    <row r="34" spans="1:12" s="71" customFormat="1" ht="47.25" customHeight="1" x14ac:dyDescent="0.25">
      <c r="A34" s="77" t="s">
        <v>417</v>
      </c>
      <c r="B34" s="76" t="s">
        <v>409</v>
      </c>
      <c r="C34" s="72" t="s">
        <v>502</v>
      </c>
      <c r="D34" s="72" t="s">
        <v>502</v>
      </c>
      <c r="E34" s="82"/>
      <c r="F34" s="82"/>
      <c r="G34" s="72" t="s">
        <v>502</v>
      </c>
      <c r="H34" s="72" t="s">
        <v>502</v>
      </c>
      <c r="I34" s="82"/>
      <c r="J34" s="82"/>
      <c r="K34" s="82"/>
      <c r="L34" s="75"/>
    </row>
    <row r="35" spans="1:12" s="71" customFormat="1" ht="49.5" customHeight="1" x14ac:dyDescent="0.25">
      <c r="A35" s="77" t="s">
        <v>418</v>
      </c>
      <c r="B35" s="76" t="s">
        <v>216</v>
      </c>
      <c r="C35" s="208">
        <f>D35-30</f>
        <v>45256</v>
      </c>
      <c r="D35" s="208">
        <v>45286</v>
      </c>
      <c r="E35" s="82"/>
      <c r="F35" s="82"/>
      <c r="G35" s="208">
        <f>H35-30</f>
        <v>45256</v>
      </c>
      <c r="H35" s="208">
        <v>45286</v>
      </c>
      <c r="I35" s="82"/>
      <c r="J35" s="82"/>
      <c r="K35" s="82"/>
      <c r="L35" s="75"/>
    </row>
    <row r="36" spans="1:12" ht="37.5" customHeight="1" x14ac:dyDescent="0.25">
      <c r="A36" s="77" t="s">
        <v>419</v>
      </c>
      <c r="B36" s="76" t="s">
        <v>401</v>
      </c>
      <c r="C36" s="72" t="s">
        <v>502</v>
      </c>
      <c r="D36" s="72" t="s">
        <v>502</v>
      </c>
      <c r="E36" s="81"/>
      <c r="F36" s="80"/>
      <c r="G36" s="72" t="s">
        <v>502</v>
      </c>
      <c r="H36" s="72" t="s">
        <v>502</v>
      </c>
      <c r="I36" s="79"/>
      <c r="J36" s="79"/>
      <c r="K36" s="75"/>
      <c r="L36" s="75"/>
    </row>
    <row r="37" spans="1:12" x14ac:dyDescent="0.25">
      <c r="A37" s="77" t="s">
        <v>420</v>
      </c>
      <c r="B37" s="76" t="s">
        <v>214</v>
      </c>
      <c r="C37" s="208">
        <f>D37-30</f>
        <v>45246</v>
      </c>
      <c r="D37" s="208">
        <f>D35-10</f>
        <v>45276</v>
      </c>
      <c r="E37" s="81"/>
      <c r="F37" s="80"/>
      <c r="G37" s="208">
        <f>H37-30</f>
        <v>45246</v>
      </c>
      <c r="H37" s="208">
        <f>H35-10</f>
        <v>45276</v>
      </c>
      <c r="I37" s="79"/>
      <c r="J37" s="79"/>
      <c r="K37" s="75"/>
      <c r="L37" s="75"/>
    </row>
    <row r="38" spans="1:12" x14ac:dyDescent="0.25">
      <c r="A38" s="77" t="s">
        <v>421</v>
      </c>
      <c r="B38" s="78" t="s">
        <v>213</v>
      </c>
      <c r="C38" s="209"/>
      <c r="D38" s="210"/>
      <c r="E38" s="75"/>
      <c r="F38" s="75"/>
      <c r="G38" s="209"/>
      <c r="H38" s="210"/>
      <c r="I38" s="75"/>
      <c r="J38" s="75"/>
      <c r="K38" s="75"/>
      <c r="L38" s="75"/>
    </row>
    <row r="39" spans="1:12" ht="63" x14ac:dyDescent="0.25">
      <c r="A39" s="77">
        <v>2</v>
      </c>
      <c r="B39" s="76" t="s">
        <v>406</v>
      </c>
      <c r="C39" s="208"/>
      <c r="D39" s="208"/>
      <c r="E39" s="75"/>
      <c r="F39" s="75"/>
      <c r="G39" s="208"/>
      <c r="H39" s="208"/>
      <c r="I39" s="75"/>
      <c r="J39" s="75"/>
      <c r="K39" s="75"/>
      <c r="L39" s="75"/>
    </row>
    <row r="40" spans="1:12" ht="33.75" customHeight="1" x14ac:dyDescent="0.25">
      <c r="A40" s="77" t="s">
        <v>212</v>
      </c>
      <c r="B40" s="76" t="s">
        <v>408</v>
      </c>
      <c r="C40" s="206"/>
      <c r="D40" s="206"/>
      <c r="E40" s="75"/>
      <c r="F40" s="75"/>
      <c r="G40" s="206"/>
      <c r="H40" s="206"/>
      <c r="I40" s="75"/>
      <c r="J40" s="75"/>
      <c r="K40" s="75"/>
      <c r="L40" s="75"/>
    </row>
    <row r="41" spans="1:12" ht="63" customHeight="1" x14ac:dyDescent="0.25">
      <c r="A41" s="77" t="s">
        <v>211</v>
      </c>
      <c r="B41" s="78" t="s">
        <v>491</v>
      </c>
      <c r="C41" s="209"/>
      <c r="D41" s="210"/>
      <c r="E41" s="75"/>
      <c r="F41" s="75"/>
      <c r="G41" s="209"/>
      <c r="H41" s="210"/>
      <c r="I41" s="75"/>
      <c r="J41" s="75"/>
      <c r="K41" s="75"/>
      <c r="L41" s="75"/>
    </row>
    <row r="42" spans="1:12" ht="58.5" customHeight="1" x14ac:dyDescent="0.25">
      <c r="A42" s="77">
        <v>3</v>
      </c>
      <c r="B42" s="76" t="s">
        <v>407</v>
      </c>
      <c r="C42" s="208"/>
      <c r="D42" s="208"/>
      <c r="E42" s="75"/>
      <c r="F42" s="75"/>
      <c r="G42" s="208"/>
      <c r="H42" s="208"/>
      <c r="I42" s="75"/>
      <c r="J42" s="75"/>
      <c r="K42" s="75"/>
      <c r="L42" s="75"/>
    </row>
    <row r="43" spans="1:12" ht="34.5" customHeight="1" x14ac:dyDescent="0.25">
      <c r="A43" s="77" t="s">
        <v>210</v>
      </c>
      <c r="B43" s="76" t="s">
        <v>208</v>
      </c>
      <c r="C43" s="206"/>
      <c r="D43" s="206"/>
      <c r="E43" s="75"/>
      <c r="F43" s="75"/>
      <c r="G43" s="206"/>
      <c r="H43" s="206"/>
      <c r="I43" s="75"/>
      <c r="J43" s="75"/>
      <c r="K43" s="75"/>
      <c r="L43" s="75"/>
    </row>
    <row r="44" spans="1:12" ht="24.75" customHeight="1" x14ac:dyDescent="0.25">
      <c r="A44" s="77" t="s">
        <v>209</v>
      </c>
      <c r="B44" s="76" t="s">
        <v>206</v>
      </c>
      <c r="C44" s="206"/>
      <c r="D44" s="206"/>
      <c r="E44" s="75"/>
      <c r="F44" s="75"/>
      <c r="G44" s="206"/>
      <c r="H44" s="206"/>
      <c r="I44" s="75"/>
      <c r="J44" s="75"/>
      <c r="K44" s="75"/>
      <c r="L44" s="75"/>
    </row>
    <row r="45" spans="1:12" ht="90.75" customHeight="1" x14ac:dyDescent="0.25">
      <c r="A45" s="77" t="s">
        <v>207</v>
      </c>
      <c r="B45" s="76" t="s">
        <v>412</v>
      </c>
      <c r="C45" s="72"/>
      <c r="D45" s="72"/>
      <c r="E45" s="75"/>
      <c r="F45" s="75"/>
      <c r="G45" s="72"/>
      <c r="H45" s="72"/>
      <c r="I45" s="75"/>
      <c r="J45" s="75"/>
      <c r="K45" s="75"/>
      <c r="L45" s="75"/>
    </row>
    <row r="46" spans="1:12" ht="167.25" customHeight="1" x14ac:dyDescent="0.25">
      <c r="A46" s="77" t="s">
        <v>205</v>
      </c>
      <c r="B46" s="76" t="s">
        <v>410</v>
      </c>
      <c r="C46" s="72"/>
      <c r="D46" s="72"/>
      <c r="E46" s="75"/>
      <c r="F46" s="75"/>
      <c r="G46" s="72"/>
      <c r="H46" s="72"/>
      <c r="I46" s="75"/>
      <c r="J46" s="75"/>
      <c r="K46" s="75"/>
      <c r="L46" s="75"/>
    </row>
    <row r="47" spans="1:12" ht="30.75" customHeight="1" x14ac:dyDescent="0.25">
      <c r="A47" s="77" t="s">
        <v>203</v>
      </c>
      <c r="B47" s="76" t="s">
        <v>204</v>
      </c>
      <c r="C47" s="206"/>
      <c r="D47" s="206"/>
      <c r="E47" s="75"/>
      <c r="F47" s="75"/>
      <c r="G47" s="206"/>
      <c r="H47" s="206"/>
      <c r="I47" s="75"/>
      <c r="J47" s="75"/>
      <c r="K47" s="75"/>
      <c r="L47" s="75"/>
    </row>
    <row r="48" spans="1:12" ht="37.5" customHeight="1" x14ac:dyDescent="0.25">
      <c r="A48" s="77" t="s">
        <v>422</v>
      </c>
      <c r="B48" s="78" t="s">
        <v>202</v>
      </c>
      <c r="C48" s="209"/>
      <c r="D48" s="210"/>
      <c r="E48" s="75"/>
      <c r="F48" s="75"/>
      <c r="G48" s="209"/>
      <c r="H48" s="210"/>
      <c r="I48" s="75"/>
      <c r="J48" s="75"/>
      <c r="K48" s="75"/>
      <c r="L48" s="75"/>
    </row>
    <row r="49" spans="1:12" ht="35.25" customHeight="1" x14ac:dyDescent="0.25">
      <c r="A49" s="77">
        <v>4</v>
      </c>
      <c r="B49" s="76" t="s">
        <v>200</v>
      </c>
      <c r="C49" s="206"/>
      <c r="D49" s="206"/>
      <c r="E49" s="75"/>
      <c r="F49" s="75"/>
      <c r="G49" s="206"/>
      <c r="H49" s="206"/>
      <c r="I49" s="75"/>
      <c r="J49" s="75"/>
      <c r="K49" s="75"/>
      <c r="L49" s="75"/>
    </row>
    <row r="50" spans="1:12" ht="86.25" customHeight="1" x14ac:dyDescent="0.25">
      <c r="A50" s="77" t="s">
        <v>201</v>
      </c>
      <c r="B50" s="76" t="s">
        <v>411</v>
      </c>
      <c r="C50" s="208"/>
      <c r="D50" s="208"/>
      <c r="E50" s="75"/>
      <c r="F50" s="75"/>
      <c r="G50" s="208"/>
      <c r="H50" s="208"/>
      <c r="I50" s="75"/>
      <c r="J50" s="75"/>
      <c r="K50" s="75"/>
      <c r="L50" s="75"/>
    </row>
    <row r="51" spans="1:12" ht="77.25" customHeight="1" x14ac:dyDescent="0.25">
      <c r="A51" s="77" t="s">
        <v>199</v>
      </c>
      <c r="B51" s="76" t="s">
        <v>413</v>
      </c>
      <c r="C51" s="207"/>
      <c r="D51" s="207"/>
      <c r="E51" s="75"/>
      <c r="F51" s="75"/>
      <c r="G51" s="207"/>
      <c r="H51" s="207"/>
      <c r="I51" s="75"/>
      <c r="J51" s="75"/>
      <c r="K51" s="75"/>
      <c r="L51" s="75"/>
    </row>
    <row r="52" spans="1:12" ht="71.25" customHeight="1" x14ac:dyDescent="0.25">
      <c r="A52" s="77" t="s">
        <v>197</v>
      </c>
      <c r="B52" s="76" t="s">
        <v>198</v>
      </c>
      <c r="C52" s="72"/>
      <c r="D52" s="72"/>
      <c r="E52" s="75"/>
      <c r="F52" s="75"/>
      <c r="G52" s="72"/>
      <c r="H52" s="72"/>
      <c r="I52" s="75"/>
      <c r="J52" s="75"/>
      <c r="K52" s="75"/>
      <c r="L52" s="75"/>
    </row>
    <row r="53" spans="1:12" ht="48" customHeight="1" x14ac:dyDescent="0.25">
      <c r="A53" s="77" t="s">
        <v>195</v>
      </c>
      <c r="B53" s="181" t="s">
        <v>414</v>
      </c>
      <c r="C53" s="208"/>
      <c r="D53" s="208"/>
      <c r="E53" s="75"/>
      <c r="F53" s="75"/>
      <c r="G53" s="208"/>
      <c r="H53" s="208"/>
      <c r="I53" s="75"/>
      <c r="J53" s="75"/>
      <c r="K53" s="75"/>
      <c r="L53" s="75"/>
    </row>
    <row r="54" spans="1:12" ht="46.5" customHeight="1" x14ac:dyDescent="0.25">
      <c r="A54" s="77" t="s">
        <v>415</v>
      </c>
      <c r="B54" s="76" t="s">
        <v>196</v>
      </c>
      <c r="C54" s="72"/>
      <c r="D54" s="72"/>
      <c r="E54" s="75"/>
      <c r="F54" s="75"/>
      <c r="G54" s="72"/>
      <c r="H54" s="72"/>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57" zoomScaleNormal="70" zoomScaleSheetLayoutView="57" workbookViewId="0">
      <selection activeCell="C24" sqref="C24:AC86"/>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2.85546875" style="221" customWidth="1"/>
    <col min="12" max="12" width="11.85546875" style="221" customWidth="1"/>
    <col min="13" max="13" width="5.42578125" style="221" customWidth="1"/>
    <col min="14" max="14" width="11.85546875" style="221" customWidth="1"/>
    <col min="15" max="15" width="9.85546875" style="221" customWidth="1"/>
    <col min="16" max="16" width="11.85546875" style="221" customWidth="1"/>
    <col min="17" max="17" width="5.28515625" style="221" customWidth="1"/>
    <col min="18" max="18" width="11.85546875" style="221" customWidth="1"/>
    <col min="19" max="19" width="10.7109375" style="221" customWidth="1"/>
    <col min="20" max="20" width="11.85546875" style="221" customWidth="1"/>
    <col min="21" max="21" width="6.42578125" style="221" customWidth="1"/>
    <col min="22" max="22" width="11.85546875" style="221" customWidth="1"/>
    <col min="23" max="23" width="10.42578125" style="221" customWidth="1"/>
    <col min="24" max="24" width="11.85546875" style="221" customWidth="1"/>
    <col min="25" max="25" width="9.42578125" style="221" customWidth="1"/>
    <col min="26" max="26" width="11.85546875" style="221" customWidth="1"/>
    <col min="27" max="27" width="10.140625" style="221" customWidth="1"/>
    <col min="28" max="28" width="15.85546875" style="221" customWidth="1"/>
    <col min="29" max="29" width="13.7109375" style="221" customWidth="1"/>
    <col min="30" max="30" width="11.85546875" style="221" customWidth="1"/>
    <col min="31" max="31" width="10.42578125" style="221" customWidth="1"/>
    <col min="32" max="32" width="13.140625" style="221" customWidth="1"/>
    <col min="33" max="33" width="24.85546875" style="221" customWidth="1"/>
    <col min="34" max="16384" width="9.140625" style="221"/>
  </cols>
  <sheetData>
    <row r="1" spans="1:33" ht="18.75" x14ac:dyDescent="0.25">
      <c r="AC1" s="222" t="s">
        <v>69</v>
      </c>
    </row>
    <row r="2" spans="1:33" ht="18.75" x14ac:dyDescent="0.3">
      <c r="AC2" s="223" t="s">
        <v>10</v>
      </c>
    </row>
    <row r="3" spans="1:33" ht="18.75" x14ac:dyDescent="0.3">
      <c r="AC3" s="223" t="s">
        <v>68</v>
      </c>
    </row>
    <row r="4" spans="1:33"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18.75" x14ac:dyDescent="0.3">
      <c r="AG5" s="223"/>
    </row>
    <row r="6" spans="1:33"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row>
    <row r="7" spans="1:33"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c r="AD7" s="225"/>
      <c r="AE7" s="225"/>
      <c r="AF7" s="225"/>
      <c r="AG7" s="225"/>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row>
    <row r="10" spans="1:33"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c r="AD10" s="225"/>
      <c r="AE10" s="225"/>
      <c r="AF10" s="225"/>
      <c r="AG10" s="225"/>
    </row>
    <row r="11" spans="1:33" ht="18.75" x14ac:dyDescent="0.25">
      <c r="A11" s="377" t="str">
        <f>'1. паспорт местоположение'!A12:C12</f>
        <v>M_NS1200.PR.0007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row>
    <row r="13" spans="1:33"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c r="AD13" s="227"/>
      <c r="AE13" s="227"/>
      <c r="AF13" s="227"/>
      <c r="AG13" s="227"/>
    </row>
    <row r="14" spans="1:33" ht="18.75" x14ac:dyDescent="0.25">
      <c r="A14" s="377" t="str">
        <f>'1. паспорт местоположение'!A15:C15</f>
        <v>Проектирование системы УКВ радиосвязи по стандарту DMR</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3"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row>
    <row r="20" spans="1:33" ht="33" customHeight="1" x14ac:dyDescent="0.25">
      <c r="A20" s="381" t="s">
        <v>194</v>
      </c>
      <c r="B20" s="381" t="s">
        <v>193</v>
      </c>
      <c r="C20" s="378" t="s">
        <v>192</v>
      </c>
      <c r="D20" s="378"/>
      <c r="E20" s="384" t="s">
        <v>191</v>
      </c>
      <c r="F20" s="384"/>
      <c r="G20" s="381" t="s">
        <v>568</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386" t="s">
        <v>190</v>
      </c>
      <c r="AC20" s="387"/>
      <c r="AD20" s="228"/>
      <c r="AE20" s="228"/>
      <c r="AF20" s="228"/>
    </row>
    <row r="21" spans="1:33" ht="99.75" customHeight="1" x14ac:dyDescent="0.25">
      <c r="A21" s="382"/>
      <c r="B21" s="382"/>
      <c r="C21" s="378"/>
      <c r="D21" s="378"/>
      <c r="E21" s="384"/>
      <c r="F21" s="384"/>
      <c r="G21" s="382"/>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88"/>
      <c r="AC21" s="389"/>
    </row>
    <row r="22" spans="1:33" ht="89.25" customHeight="1" x14ac:dyDescent="0.25">
      <c r="A22" s="383"/>
      <c r="B22" s="383"/>
      <c r="C22" s="229" t="s">
        <v>2</v>
      </c>
      <c r="D22" s="229" t="s">
        <v>188</v>
      </c>
      <c r="E22" s="230" t="s">
        <v>520</v>
      </c>
      <c r="F22" s="230" t="s">
        <v>567</v>
      </c>
      <c r="G22" s="383"/>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29" t="s">
        <v>189</v>
      </c>
      <c r="AC22" s="229" t="s">
        <v>188</v>
      </c>
    </row>
    <row r="23" spans="1:33" ht="19.5" customHeight="1" x14ac:dyDescent="0.25">
      <c r="A23" s="232">
        <v>1</v>
      </c>
      <c r="B23" s="232">
        <v>2</v>
      </c>
      <c r="C23" s="232">
        <v>3</v>
      </c>
      <c r="D23" s="232">
        <v>4</v>
      </c>
      <c r="E23" s="232">
        <v>5</v>
      </c>
      <c r="F23" s="232">
        <v>6</v>
      </c>
      <c r="G23" s="232">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3" ht="47.25" customHeight="1" x14ac:dyDescent="0.25">
      <c r="A24" s="233">
        <v>1</v>
      </c>
      <c r="B24" s="234" t="s">
        <v>187</v>
      </c>
      <c r="C24" s="235">
        <v>13.072804690000002</v>
      </c>
      <c r="D24" s="235">
        <v>14.236530699999999</v>
      </c>
      <c r="E24" s="235">
        <v>14.236530699999999</v>
      </c>
      <c r="F24" s="235">
        <v>14.236530699999999</v>
      </c>
      <c r="G24" s="235">
        <v>0</v>
      </c>
      <c r="H24" s="235">
        <v>13.072804690000002</v>
      </c>
      <c r="I24" s="235"/>
      <c r="J24" s="235">
        <v>14.236530699999999</v>
      </c>
      <c r="K24" s="235"/>
      <c r="L24" s="235">
        <v>0</v>
      </c>
      <c r="M24" s="235"/>
      <c r="N24" s="235">
        <v>0</v>
      </c>
      <c r="O24" s="235"/>
      <c r="P24" s="235">
        <v>0</v>
      </c>
      <c r="Q24" s="235"/>
      <c r="R24" s="235">
        <v>0</v>
      </c>
      <c r="S24" s="235"/>
      <c r="T24" s="235">
        <v>0</v>
      </c>
      <c r="U24" s="235"/>
      <c r="V24" s="235">
        <v>0</v>
      </c>
      <c r="W24" s="235"/>
      <c r="X24" s="235">
        <v>0</v>
      </c>
      <c r="Y24" s="235"/>
      <c r="Z24" s="235">
        <v>0</v>
      </c>
      <c r="AA24" s="235"/>
      <c r="AB24" s="235">
        <v>13.072804690000002</v>
      </c>
      <c r="AC24" s="235">
        <v>14.236530699999999</v>
      </c>
    </row>
    <row r="25" spans="1:33" ht="24" customHeight="1" x14ac:dyDescent="0.25">
      <c r="A25" s="236" t="s">
        <v>186</v>
      </c>
      <c r="B25" s="237"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3" x14ac:dyDescent="0.25">
      <c r="A26" s="236" t="s">
        <v>184</v>
      </c>
      <c r="B26" s="237"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3" ht="31.5" x14ac:dyDescent="0.25">
      <c r="A27" s="236" t="s">
        <v>182</v>
      </c>
      <c r="B27" s="237" t="s">
        <v>396</v>
      </c>
      <c r="C27" s="235"/>
      <c r="D27" s="235"/>
      <c r="E27" s="235"/>
      <c r="F27" s="235"/>
      <c r="G27" s="235">
        <v>0</v>
      </c>
      <c r="H27" s="235">
        <v>10.958832391666668</v>
      </c>
      <c r="I27" s="235"/>
      <c r="J27" s="235">
        <v>11.934375023333333</v>
      </c>
      <c r="K27" s="235"/>
      <c r="L27" s="235">
        <v>0</v>
      </c>
      <c r="M27" s="235"/>
      <c r="N27" s="235">
        <v>0</v>
      </c>
      <c r="O27" s="235"/>
      <c r="P27" s="235">
        <v>0</v>
      </c>
      <c r="Q27" s="235"/>
      <c r="R27" s="235">
        <v>0</v>
      </c>
      <c r="S27" s="235"/>
      <c r="T27" s="235">
        <v>0</v>
      </c>
      <c r="U27" s="235"/>
      <c r="V27" s="235">
        <v>0</v>
      </c>
      <c r="W27" s="235"/>
      <c r="X27" s="235">
        <v>0</v>
      </c>
      <c r="Y27" s="235"/>
      <c r="Z27" s="235">
        <v>0</v>
      </c>
      <c r="AA27" s="235"/>
      <c r="AB27" s="235">
        <v>10.958832391666668</v>
      </c>
      <c r="AC27" s="235">
        <v>11.934375023333333</v>
      </c>
    </row>
    <row r="28" spans="1:33" x14ac:dyDescent="0.25">
      <c r="A28" s="236" t="s">
        <v>181</v>
      </c>
      <c r="B28" s="237"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3" x14ac:dyDescent="0.25">
      <c r="A29" s="236" t="s">
        <v>179</v>
      </c>
      <c r="B29" s="238" t="s">
        <v>178</v>
      </c>
      <c r="C29" s="235"/>
      <c r="D29" s="235"/>
      <c r="E29" s="235"/>
      <c r="F29" s="235"/>
      <c r="G29" s="235">
        <v>0</v>
      </c>
      <c r="H29" s="235">
        <v>2.1139722983333336</v>
      </c>
      <c r="I29" s="235"/>
      <c r="J29" s="235">
        <v>2.3021556766666667</v>
      </c>
      <c r="K29" s="235"/>
      <c r="L29" s="235">
        <v>0</v>
      </c>
      <c r="M29" s="235"/>
      <c r="N29" s="235">
        <v>0</v>
      </c>
      <c r="O29" s="235"/>
      <c r="P29" s="235">
        <v>0</v>
      </c>
      <c r="Q29" s="235"/>
      <c r="R29" s="235">
        <v>0</v>
      </c>
      <c r="S29" s="235"/>
      <c r="T29" s="235">
        <v>0</v>
      </c>
      <c r="U29" s="235"/>
      <c r="V29" s="235">
        <v>0</v>
      </c>
      <c r="W29" s="235"/>
      <c r="X29" s="235">
        <v>0</v>
      </c>
      <c r="Y29" s="235"/>
      <c r="Z29" s="235">
        <v>0</v>
      </c>
      <c r="AA29" s="235"/>
      <c r="AB29" s="235">
        <v>2.1139722983333336</v>
      </c>
      <c r="AC29" s="235">
        <v>2.3021556766666667</v>
      </c>
    </row>
    <row r="30" spans="1:33" ht="47.25" x14ac:dyDescent="0.25">
      <c r="A30" s="233" t="s">
        <v>63</v>
      </c>
      <c r="B30" s="234" t="s">
        <v>177</v>
      </c>
      <c r="C30" s="235">
        <v>10.95883239</v>
      </c>
      <c r="D30" s="235">
        <v>11.934375019999999</v>
      </c>
      <c r="E30" s="235">
        <v>11.934375019999999</v>
      </c>
      <c r="F30" s="235">
        <v>11.934375019999999</v>
      </c>
      <c r="G30" s="235">
        <v>0</v>
      </c>
      <c r="H30" s="235">
        <v>10.95883239</v>
      </c>
      <c r="I30" s="235"/>
      <c r="J30" s="235">
        <v>11.934375019999999</v>
      </c>
      <c r="K30" s="235"/>
      <c r="L30" s="235">
        <v>0</v>
      </c>
      <c r="M30" s="235"/>
      <c r="N30" s="235">
        <v>0</v>
      </c>
      <c r="O30" s="235"/>
      <c r="P30" s="235">
        <v>0</v>
      </c>
      <c r="Q30" s="235"/>
      <c r="R30" s="235">
        <v>0</v>
      </c>
      <c r="S30" s="235"/>
      <c r="T30" s="235">
        <v>0</v>
      </c>
      <c r="U30" s="235"/>
      <c r="V30" s="235">
        <v>0</v>
      </c>
      <c r="W30" s="235"/>
      <c r="X30" s="235">
        <v>0</v>
      </c>
      <c r="Y30" s="235"/>
      <c r="Z30" s="235">
        <v>0</v>
      </c>
      <c r="AA30" s="235"/>
      <c r="AB30" s="235">
        <v>10.95883239</v>
      </c>
      <c r="AC30" s="235">
        <v>11.934375019999999</v>
      </c>
    </row>
    <row r="31" spans="1:33" x14ac:dyDescent="0.25">
      <c r="A31" s="233" t="s">
        <v>176</v>
      </c>
      <c r="B31" s="237" t="s">
        <v>175</v>
      </c>
      <c r="C31" s="235">
        <v>10.569861489999999</v>
      </c>
      <c r="D31" s="235">
        <v>11.51077838</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3" ht="31.5" x14ac:dyDescent="0.25">
      <c r="A32" s="233" t="s">
        <v>174</v>
      </c>
      <c r="B32" s="237"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172</v>
      </c>
      <c r="B33" s="237"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170</v>
      </c>
      <c r="B34" s="237" t="s">
        <v>169</v>
      </c>
      <c r="C34" s="235">
        <v>0.38897089999999995</v>
      </c>
      <c r="D34" s="235">
        <v>0.42359663999999997</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167</v>
      </c>
      <c r="B36" s="239" t="s">
        <v>523</v>
      </c>
      <c r="C36" s="235"/>
      <c r="D36" s="235"/>
      <c r="E36" s="235"/>
      <c r="F36" s="235"/>
      <c r="G36" s="235">
        <v>0</v>
      </c>
      <c r="H36" s="235">
        <v>0</v>
      </c>
      <c r="I36" s="240" t="s">
        <v>561</v>
      </c>
      <c r="J36" s="235">
        <v>0</v>
      </c>
      <c r="K36" s="235" t="s">
        <v>561</v>
      </c>
      <c r="L36" s="235">
        <v>0</v>
      </c>
      <c r="M36" s="240" t="s">
        <v>561</v>
      </c>
      <c r="N36" s="235">
        <v>0</v>
      </c>
      <c r="O36" s="235" t="s">
        <v>561</v>
      </c>
      <c r="P36" s="235">
        <v>0</v>
      </c>
      <c r="Q36" s="240" t="s">
        <v>561</v>
      </c>
      <c r="R36" s="235">
        <v>0</v>
      </c>
      <c r="S36" s="235" t="s">
        <v>561</v>
      </c>
      <c r="T36" s="235">
        <v>0</v>
      </c>
      <c r="U36" s="240" t="s">
        <v>561</v>
      </c>
      <c r="V36" s="235">
        <v>0</v>
      </c>
      <c r="W36" s="235" t="s">
        <v>561</v>
      </c>
      <c r="X36" s="235">
        <v>0</v>
      </c>
      <c r="Y36" s="240" t="s">
        <v>561</v>
      </c>
      <c r="Z36" s="235">
        <v>0</v>
      </c>
      <c r="AA36" s="235" t="s">
        <v>561</v>
      </c>
      <c r="AB36" s="235">
        <v>0</v>
      </c>
      <c r="AC36" s="235">
        <v>0</v>
      </c>
    </row>
    <row r="37" spans="1:29" ht="31.5" x14ac:dyDescent="0.25">
      <c r="A37" s="236" t="s">
        <v>166</v>
      </c>
      <c r="B37" s="239" t="s">
        <v>521</v>
      </c>
      <c r="C37" s="235"/>
      <c r="D37" s="235"/>
      <c r="E37" s="235"/>
      <c r="F37" s="235"/>
      <c r="G37" s="235">
        <v>0</v>
      </c>
      <c r="H37" s="235">
        <v>0</v>
      </c>
      <c r="I37" s="240" t="s">
        <v>561</v>
      </c>
      <c r="J37" s="235">
        <v>0</v>
      </c>
      <c r="K37" s="235" t="s">
        <v>561</v>
      </c>
      <c r="L37" s="235">
        <v>0</v>
      </c>
      <c r="M37" s="240" t="s">
        <v>561</v>
      </c>
      <c r="N37" s="235">
        <v>0</v>
      </c>
      <c r="O37" s="235" t="s">
        <v>561</v>
      </c>
      <c r="P37" s="235">
        <v>0</v>
      </c>
      <c r="Q37" s="240" t="s">
        <v>561</v>
      </c>
      <c r="R37" s="235">
        <v>0</v>
      </c>
      <c r="S37" s="235" t="s">
        <v>561</v>
      </c>
      <c r="T37" s="235">
        <v>0</v>
      </c>
      <c r="U37" s="240" t="s">
        <v>561</v>
      </c>
      <c r="V37" s="235">
        <v>0</v>
      </c>
      <c r="W37" s="235" t="s">
        <v>561</v>
      </c>
      <c r="X37" s="235">
        <v>0</v>
      </c>
      <c r="Y37" s="240" t="s">
        <v>561</v>
      </c>
      <c r="Z37" s="235">
        <v>0</v>
      </c>
      <c r="AA37" s="235" t="s">
        <v>561</v>
      </c>
      <c r="AB37" s="235">
        <v>0</v>
      </c>
      <c r="AC37" s="235">
        <v>0</v>
      </c>
    </row>
    <row r="38" spans="1:29" x14ac:dyDescent="0.25">
      <c r="A38" s="236" t="s">
        <v>165</v>
      </c>
      <c r="B38" s="237" t="s">
        <v>156</v>
      </c>
      <c r="C38" s="235"/>
      <c r="D38" s="235"/>
      <c r="E38" s="235"/>
      <c r="F38" s="235"/>
      <c r="G38" s="235">
        <v>0</v>
      </c>
      <c r="H38" s="235">
        <v>0</v>
      </c>
      <c r="I38" s="240" t="s">
        <v>561</v>
      </c>
      <c r="J38" s="235">
        <v>0</v>
      </c>
      <c r="K38" s="235" t="s">
        <v>561</v>
      </c>
      <c r="L38" s="235">
        <v>0</v>
      </c>
      <c r="M38" s="240" t="s">
        <v>561</v>
      </c>
      <c r="N38" s="235">
        <v>0</v>
      </c>
      <c r="O38" s="235" t="s">
        <v>561</v>
      </c>
      <c r="P38" s="235">
        <v>0</v>
      </c>
      <c r="Q38" s="240" t="s">
        <v>561</v>
      </c>
      <c r="R38" s="235">
        <v>0</v>
      </c>
      <c r="S38" s="235" t="s">
        <v>561</v>
      </c>
      <c r="T38" s="235">
        <v>0</v>
      </c>
      <c r="U38" s="240" t="s">
        <v>561</v>
      </c>
      <c r="V38" s="235">
        <v>0</v>
      </c>
      <c r="W38" s="235" t="s">
        <v>561</v>
      </c>
      <c r="X38" s="235">
        <v>0</v>
      </c>
      <c r="Y38" s="240" t="s">
        <v>561</v>
      </c>
      <c r="Z38" s="235">
        <v>0</v>
      </c>
      <c r="AA38" s="235" t="s">
        <v>561</v>
      </c>
      <c r="AB38" s="235">
        <v>0</v>
      </c>
      <c r="AC38" s="235">
        <v>0</v>
      </c>
    </row>
    <row r="39" spans="1:29" x14ac:dyDescent="0.25">
      <c r="A39" s="236" t="s">
        <v>164</v>
      </c>
      <c r="B39" s="237" t="s">
        <v>522</v>
      </c>
      <c r="C39" s="235"/>
      <c r="D39" s="235"/>
      <c r="E39" s="235"/>
      <c r="F39" s="235"/>
      <c r="G39" s="235">
        <v>0</v>
      </c>
      <c r="H39" s="235">
        <v>0</v>
      </c>
      <c r="I39" s="240" t="s">
        <v>561</v>
      </c>
      <c r="J39" s="235">
        <v>0</v>
      </c>
      <c r="K39" s="235" t="s">
        <v>561</v>
      </c>
      <c r="L39" s="235">
        <v>0</v>
      </c>
      <c r="M39" s="240" t="s">
        <v>561</v>
      </c>
      <c r="N39" s="235">
        <v>0</v>
      </c>
      <c r="O39" s="235" t="s">
        <v>561</v>
      </c>
      <c r="P39" s="235">
        <v>0</v>
      </c>
      <c r="Q39" s="240" t="s">
        <v>561</v>
      </c>
      <c r="R39" s="235">
        <v>0</v>
      </c>
      <c r="S39" s="235" t="s">
        <v>561</v>
      </c>
      <c r="T39" s="235">
        <v>0</v>
      </c>
      <c r="U39" s="240" t="s">
        <v>561</v>
      </c>
      <c r="V39" s="235">
        <v>0</v>
      </c>
      <c r="W39" s="235" t="s">
        <v>561</v>
      </c>
      <c r="X39" s="235">
        <v>0</v>
      </c>
      <c r="Y39" s="240" t="s">
        <v>561</v>
      </c>
      <c r="Z39" s="235">
        <v>0</v>
      </c>
      <c r="AA39" s="235" t="s">
        <v>561</v>
      </c>
      <c r="AB39" s="235">
        <v>0</v>
      </c>
      <c r="AC39" s="235">
        <v>0</v>
      </c>
    </row>
    <row r="40" spans="1:29" x14ac:dyDescent="0.25">
      <c r="A40" s="236" t="s">
        <v>163</v>
      </c>
      <c r="B40" s="237" t="s">
        <v>524</v>
      </c>
      <c r="C40" s="235"/>
      <c r="D40" s="235"/>
      <c r="E40" s="235"/>
      <c r="F40" s="235"/>
      <c r="G40" s="235">
        <v>0</v>
      </c>
      <c r="H40" s="235">
        <v>0</v>
      </c>
      <c r="I40" s="240" t="s">
        <v>561</v>
      </c>
      <c r="J40" s="235">
        <v>0</v>
      </c>
      <c r="K40" s="235" t="s">
        <v>561</v>
      </c>
      <c r="L40" s="235">
        <v>0</v>
      </c>
      <c r="M40" s="240" t="s">
        <v>561</v>
      </c>
      <c r="N40" s="235">
        <v>0</v>
      </c>
      <c r="O40" s="235" t="s">
        <v>561</v>
      </c>
      <c r="P40" s="235">
        <v>0</v>
      </c>
      <c r="Q40" s="240" t="s">
        <v>561</v>
      </c>
      <c r="R40" s="235">
        <v>0</v>
      </c>
      <c r="S40" s="235" t="s">
        <v>561</v>
      </c>
      <c r="T40" s="235">
        <v>0</v>
      </c>
      <c r="U40" s="240" t="s">
        <v>561</v>
      </c>
      <c r="V40" s="235">
        <v>0</v>
      </c>
      <c r="W40" s="235" t="s">
        <v>561</v>
      </c>
      <c r="X40" s="235">
        <v>0</v>
      </c>
      <c r="Y40" s="240" t="s">
        <v>561</v>
      </c>
      <c r="Z40" s="235">
        <v>0</v>
      </c>
      <c r="AA40" s="235" t="s">
        <v>561</v>
      </c>
      <c r="AB40" s="235">
        <v>0</v>
      </c>
      <c r="AC40" s="235">
        <v>0</v>
      </c>
    </row>
    <row r="41" spans="1:29" x14ac:dyDescent="0.25">
      <c r="A41" s="236" t="s">
        <v>162</v>
      </c>
      <c r="B41" s="237" t="s">
        <v>525</v>
      </c>
      <c r="C41" s="235"/>
      <c r="D41" s="235"/>
      <c r="E41" s="235"/>
      <c r="F41" s="235"/>
      <c r="G41" s="235">
        <v>0</v>
      </c>
      <c r="H41" s="235">
        <v>0</v>
      </c>
      <c r="I41" s="240" t="s">
        <v>561</v>
      </c>
      <c r="J41" s="235">
        <v>0</v>
      </c>
      <c r="K41" s="235" t="s">
        <v>561</v>
      </c>
      <c r="L41" s="235">
        <v>0</v>
      </c>
      <c r="M41" s="240" t="s">
        <v>561</v>
      </c>
      <c r="N41" s="235">
        <v>0</v>
      </c>
      <c r="O41" s="235" t="s">
        <v>561</v>
      </c>
      <c r="P41" s="235">
        <v>0</v>
      </c>
      <c r="Q41" s="240" t="s">
        <v>561</v>
      </c>
      <c r="R41" s="235">
        <v>0</v>
      </c>
      <c r="S41" s="235" t="s">
        <v>561</v>
      </c>
      <c r="T41" s="235">
        <v>0</v>
      </c>
      <c r="U41" s="240" t="s">
        <v>561</v>
      </c>
      <c r="V41" s="235">
        <v>0</v>
      </c>
      <c r="W41" s="235" t="s">
        <v>561</v>
      </c>
      <c r="X41" s="235">
        <v>0</v>
      </c>
      <c r="Y41" s="240" t="s">
        <v>561</v>
      </c>
      <c r="Z41" s="235">
        <v>0</v>
      </c>
      <c r="AA41" s="235" t="s">
        <v>561</v>
      </c>
      <c r="AB41" s="235">
        <v>0</v>
      </c>
      <c r="AC41" s="235">
        <v>0</v>
      </c>
    </row>
    <row r="42" spans="1:29" x14ac:dyDescent="0.25">
      <c r="A42" s="236" t="s">
        <v>161</v>
      </c>
      <c r="B42" s="237" t="s">
        <v>526</v>
      </c>
      <c r="C42" s="235"/>
      <c r="D42" s="235"/>
      <c r="E42" s="235"/>
      <c r="F42" s="235"/>
      <c r="G42" s="235">
        <v>0</v>
      </c>
      <c r="H42" s="235">
        <v>0</v>
      </c>
      <c r="I42" s="240" t="s">
        <v>561</v>
      </c>
      <c r="J42" s="235">
        <v>0</v>
      </c>
      <c r="K42" s="235" t="s">
        <v>561</v>
      </c>
      <c r="L42" s="235">
        <v>0</v>
      </c>
      <c r="M42" s="240" t="s">
        <v>561</v>
      </c>
      <c r="N42" s="235">
        <v>0</v>
      </c>
      <c r="O42" s="235" t="s">
        <v>561</v>
      </c>
      <c r="P42" s="235">
        <v>0</v>
      </c>
      <c r="Q42" s="240" t="s">
        <v>561</v>
      </c>
      <c r="R42" s="235">
        <v>0</v>
      </c>
      <c r="S42" s="235" t="s">
        <v>561</v>
      </c>
      <c r="T42" s="235">
        <v>0</v>
      </c>
      <c r="U42" s="240" t="s">
        <v>561</v>
      </c>
      <c r="V42" s="235">
        <v>0</v>
      </c>
      <c r="W42" s="235" t="s">
        <v>561</v>
      </c>
      <c r="X42" s="235">
        <v>0</v>
      </c>
      <c r="Y42" s="240" t="s">
        <v>561</v>
      </c>
      <c r="Z42" s="235">
        <v>0</v>
      </c>
      <c r="AA42" s="235" t="s">
        <v>561</v>
      </c>
      <c r="AB42" s="235">
        <v>0</v>
      </c>
      <c r="AC42" s="235">
        <v>0</v>
      </c>
    </row>
    <row r="43" spans="1:29" x14ac:dyDescent="0.25">
      <c r="A43" s="236" t="s">
        <v>527</v>
      </c>
      <c r="B43" s="237" t="s">
        <v>528</v>
      </c>
      <c r="C43" s="235"/>
      <c r="D43" s="235"/>
      <c r="E43" s="235"/>
      <c r="F43" s="235"/>
      <c r="G43" s="235">
        <v>0</v>
      </c>
      <c r="H43" s="235">
        <v>0</v>
      </c>
      <c r="I43" s="240" t="s">
        <v>561</v>
      </c>
      <c r="J43" s="235">
        <v>0</v>
      </c>
      <c r="K43" s="235" t="s">
        <v>561</v>
      </c>
      <c r="L43" s="235">
        <v>0</v>
      </c>
      <c r="M43" s="240" t="s">
        <v>561</v>
      </c>
      <c r="N43" s="235">
        <v>0</v>
      </c>
      <c r="O43" s="235" t="s">
        <v>561</v>
      </c>
      <c r="P43" s="235">
        <v>0</v>
      </c>
      <c r="Q43" s="240" t="s">
        <v>561</v>
      </c>
      <c r="R43" s="235">
        <v>0</v>
      </c>
      <c r="S43" s="235" t="s">
        <v>561</v>
      </c>
      <c r="T43" s="235">
        <v>0</v>
      </c>
      <c r="U43" s="240" t="s">
        <v>561</v>
      </c>
      <c r="V43" s="235">
        <v>0</v>
      </c>
      <c r="W43" s="235" t="s">
        <v>561</v>
      </c>
      <c r="X43" s="235">
        <v>0</v>
      </c>
      <c r="Y43" s="240" t="s">
        <v>561</v>
      </c>
      <c r="Z43" s="235">
        <v>0</v>
      </c>
      <c r="AA43" s="235" t="s">
        <v>561</v>
      </c>
      <c r="AB43" s="235">
        <v>0</v>
      </c>
      <c r="AC43" s="235">
        <v>0</v>
      </c>
    </row>
    <row r="44" spans="1:29" x14ac:dyDescent="0.25">
      <c r="A44" s="236" t="s">
        <v>529</v>
      </c>
      <c r="B44" s="237" t="s">
        <v>530</v>
      </c>
      <c r="C44" s="235"/>
      <c r="D44" s="235"/>
      <c r="E44" s="235"/>
      <c r="F44" s="235"/>
      <c r="G44" s="235">
        <v>0</v>
      </c>
      <c r="H44" s="235">
        <v>0</v>
      </c>
      <c r="I44" s="240" t="s">
        <v>561</v>
      </c>
      <c r="J44" s="235">
        <v>0</v>
      </c>
      <c r="K44" s="235" t="s">
        <v>561</v>
      </c>
      <c r="L44" s="235">
        <v>0</v>
      </c>
      <c r="M44" s="240" t="s">
        <v>561</v>
      </c>
      <c r="N44" s="235">
        <v>0</v>
      </c>
      <c r="O44" s="235" t="s">
        <v>561</v>
      </c>
      <c r="P44" s="235">
        <v>0</v>
      </c>
      <c r="Q44" s="240" t="s">
        <v>561</v>
      </c>
      <c r="R44" s="235">
        <v>0</v>
      </c>
      <c r="S44" s="235" t="s">
        <v>561</v>
      </c>
      <c r="T44" s="235">
        <v>0</v>
      </c>
      <c r="U44" s="240" t="s">
        <v>561</v>
      </c>
      <c r="V44" s="235">
        <v>0</v>
      </c>
      <c r="W44" s="235" t="s">
        <v>561</v>
      </c>
      <c r="X44" s="235">
        <v>0</v>
      </c>
      <c r="Y44" s="240" t="s">
        <v>561</v>
      </c>
      <c r="Z44" s="235">
        <v>0</v>
      </c>
      <c r="AA44" s="235" t="s">
        <v>561</v>
      </c>
      <c r="AB44" s="235">
        <v>0</v>
      </c>
      <c r="AC44" s="235">
        <v>0</v>
      </c>
    </row>
    <row r="45" spans="1:29" x14ac:dyDescent="0.25">
      <c r="A45" s="236" t="s">
        <v>531</v>
      </c>
      <c r="B45" s="237" t="s">
        <v>532</v>
      </c>
      <c r="C45" s="235"/>
      <c r="D45" s="235"/>
      <c r="E45" s="235"/>
      <c r="F45" s="235"/>
      <c r="G45" s="235">
        <v>0</v>
      </c>
      <c r="H45" s="235">
        <v>0</v>
      </c>
      <c r="I45" s="240" t="s">
        <v>561</v>
      </c>
      <c r="J45" s="235">
        <v>0</v>
      </c>
      <c r="K45" s="235" t="s">
        <v>561</v>
      </c>
      <c r="L45" s="235">
        <v>0</v>
      </c>
      <c r="M45" s="240" t="s">
        <v>561</v>
      </c>
      <c r="N45" s="235">
        <v>0</v>
      </c>
      <c r="O45" s="235" t="s">
        <v>561</v>
      </c>
      <c r="P45" s="235">
        <v>0</v>
      </c>
      <c r="Q45" s="240" t="s">
        <v>561</v>
      </c>
      <c r="R45" s="235">
        <v>0</v>
      </c>
      <c r="S45" s="235" t="s">
        <v>561</v>
      </c>
      <c r="T45" s="235">
        <v>0</v>
      </c>
      <c r="U45" s="240" t="s">
        <v>561</v>
      </c>
      <c r="V45" s="235">
        <v>0</v>
      </c>
      <c r="W45" s="235" t="s">
        <v>561</v>
      </c>
      <c r="X45" s="235">
        <v>0</v>
      </c>
      <c r="Y45" s="240" t="s">
        <v>561</v>
      </c>
      <c r="Z45" s="235">
        <v>0</v>
      </c>
      <c r="AA45" s="235" t="s">
        <v>561</v>
      </c>
      <c r="AB45" s="235">
        <v>0</v>
      </c>
      <c r="AC45" s="235">
        <v>0</v>
      </c>
    </row>
    <row r="46" spans="1:29" x14ac:dyDescent="0.25">
      <c r="A46" s="236" t="s">
        <v>533</v>
      </c>
      <c r="B46" s="237" t="s">
        <v>534</v>
      </c>
      <c r="C46" s="235"/>
      <c r="D46" s="235"/>
      <c r="E46" s="235"/>
      <c r="F46" s="235"/>
      <c r="G46" s="235">
        <v>0</v>
      </c>
      <c r="H46" s="235">
        <v>0</v>
      </c>
      <c r="I46" s="240" t="s">
        <v>561</v>
      </c>
      <c r="J46" s="235">
        <v>0</v>
      </c>
      <c r="K46" s="235" t="s">
        <v>561</v>
      </c>
      <c r="L46" s="235">
        <v>0</v>
      </c>
      <c r="M46" s="240" t="s">
        <v>561</v>
      </c>
      <c r="N46" s="235">
        <v>0</v>
      </c>
      <c r="O46" s="235" t="s">
        <v>561</v>
      </c>
      <c r="P46" s="235">
        <v>0</v>
      </c>
      <c r="Q46" s="240" t="s">
        <v>561</v>
      </c>
      <c r="R46" s="235">
        <v>0</v>
      </c>
      <c r="S46" s="235" t="s">
        <v>561</v>
      </c>
      <c r="T46" s="235">
        <v>0</v>
      </c>
      <c r="U46" s="240" t="s">
        <v>561</v>
      </c>
      <c r="V46" s="235">
        <v>0</v>
      </c>
      <c r="W46" s="235" t="s">
        <v>561</v>
      </c>
      <c r="X46" s="235">
        <v>0</v>
      </c>
      <c r="Y46" s="240" t="s">
        <v>561</v>
      </c>
      <c r="Z46" s="235">
        <v>0</v>
      </c>
      <c r="AA46" s="235" t="s">
        <v>561</v>
      </c>
      <c r="AB46" s="235">
        <v>0</v>
      </c>
      <c r="AC46" s="235">
        <v>0</v>
      </c>
    </row>
    <row r="47" spans="1:29" x14ac:dyDescent="0.25">
      <c r="A47" s="233" t="s">
        <v>61</v>
      </c>
      <c r="B47" s="234" t="s">
        <v>160</v>
      </c>
      <c r="C47" s="235"/>
      <c r="D47" s="235"/>
      <c r="E47" s="235"/>
      <c r="F47" s="235"/>
      <c r="G47" s="235"/>
      <c r="H47" s="235"/>
      <c r="I47" s="235"/>
      <c r="J47" s="235"/>
      <c r="K47" s="235"/>
      <c r="L47" s="235"/>
      <c r="M47" s="235"/>
      <c r="N47" s="235"/>
      <c r="O47" s="235"/>
      <c r="P47" s="235"/>
      <c r="Q47" s="235"/>
      <c r="R47" s="235"/>
      <c r="S47" s="240"/>
      <c r="T47" s="235"/>
      <c r="U47" s="235"/>
      <c r="V47" s="235"/>
      <c r="W47" s="235"/>
      <c r="X47" s="235"/>
      <c r="Y47" s="235"/>
      <c r="Z47" s="235"/>
      <c r="AA47" s="235"/>
      <c r="AB47" s="235"/>
      <c r="AC47" s="235"/>
    </row>
    <row r="48" spans="1:29" x14ac:dyDescent="0.25">
      <c r="A48" s="236" t="s">
        <v>159</v>
      </c>
      <c r="B48" s="239" t="s">
        <v>523</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ht="31.5" x14ac:dyDescent="0.25">
      <c r="A49" s="236" t="s">
        <v>158</v>
      </c>
      <c r="B49" s="239" t="s">
        <v>521</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x14ac:dyDescent="0.25">
      <c r="A50" s="236" t="s">
        <v>157</v>
      </c>
      <c r="B50" s="237"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ht="35.25" customHeight="1" x14ac:dyDescent="0.25">
      <c r="A51" s="236" t="s">
        <v>155</v>
      </c>
      <c r="B51" s="237" t="s">
        <v>154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ht="31.5" x14ac:dyDescent="0.25">
      <c r="A52" s="236" t="s">
        <v>153</v>
      </c>
      <c r="B52" s="237"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x14ac:dyDescent="0.25">
      <c r="A53" s="236" t="s">
        <v>151</v>
      </c>
      <c r="B53" s="237"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x14ac:dyDescent="0.25">
      <c r="A54" s="236" t="s">
        <v>149</v>
      </c>
      <c r="B54" s="237" t="s">
        <v>524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x14ac:dyDescent="0.25">
      <c r="A55" s="236" t="s">
        <v>535</v>
      </c>
      <c r="B55" s="237" t="s">
        <v>525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x14ac:dyDescent="0.25">
      <c r="A56" s="236" t="s">
        <v>536</v>
      </c>
      <c r="B56" s="237" t="s">
        <v>526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x14ac:dyDescent="0.25">
      <c r="A57" s="236" t="s">
        <v>537</v>
      </c>
      <c r="B57" s="237" t="s">
        <v>528</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ht="36.75" customHeight="1" x14ac:dyDescent="0.25">
      <c r="A58" s="236" t="s">
        <v>538</v>
      </c>
      <c r="B58" s="237" t="s">
        <v>530</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x14ac:dyDescent="0.25">
      <c r="A59" s="236" t="s">
        <v>539</v>
      </c>
      <c r="B59" s="237" t="s">
        <v>532</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x14ac:dyDescent="0.25">
      <c r="A60" s="236" t="s">
        <v>540</v>
      </c>
      <c r="B60" s="237" t="s">
        <v>534</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147</v>
      </c>
      <c r="B62" s="237" t="s">
        <v>146</v>
      </c>
      <c r="C62" s="235">
        <v>10.95883239</v>
      </c>
      <c r="D62" s="235">
        <v>11.934375019999999</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0</v>
      </c>
      <c r="Y62" s="235"/>
      <c r="Z62" s="235">
        <v>0</v>
      </c>
      <c r="AA62" s="235"/>
      <c r="AB62" s="235">
        <v>0</v>
      </c>
      <c r="AC62" s="235">
        <v>0</v>
      </c>
    </row>
    <row r="63" spans="1:29" x14ac:dyDescent="0.25">
      <c r="A63" s="236" t="s">
        <v>145</v>
      </c>
      <c r="B63" s="23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x14ac:dyDescent="0.25">
      <c r="A64" s="236" t="s">
        <v>144</v>
      </c>
      <c r="B64" s="239"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36" t="s">
        <v>143</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54" customHeight="1" x14ac:dyDescent="0.25">
      <c r="A66" s="236" t="s">
        <v>142</v>
      </c>
      <c r="B66" s="239"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x14ac:dyDescent="0.25">
      <c r="A67" s="236" t="s">
        <v>141</v>
      </c>
      <c r="B67" s="239" t="s">
        <v>541</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ht="50.25" customHeight="1" x14ac:dyDescent="0.25">
      <c r="A68" s="236" t="s">
        <v>542</v>
      </c>
      <c r="B68" s="239" t="s">
        <v>543</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x14ac:dyDescent="0.25">
      <c r="A69" s="236" t="s">
        <v>544</v>
      </c>
      <c r="B69" s="239" t="s">
        <v>545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36.75" customHeight="1" x14ac:dyDescent="0.25">
      <c r="A70" s="236" t="s">
        <v>546</v>
      </c>
      <c r="B70" s="239" t="s">
        <v>547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x14ac:dyDescent="0.25">
      <c r="A71" s="236" t="s">
        <v>548</v>
      </c>
      <c r="B71" s="239" t="s">
        <v>549</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ht="51" customHeight="1" x14ac:dyDescent="0.25">
      <c r="A72" s="236" t="s">
        <v>550</v>
      </c>
      <c r="B72" s="239" t="s">
        <v>551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32.25" customHeight="1" x14ac:dyDescent="0.25">
      <c r="A73" s="236" t="s">
        <v>552</v>
      </c>
      <c r="B73" s="239" t="s">
        <v>553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33" t="s">
        <v>58</v>
      </c>
      <c r="B74" s="241"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230</v>
      </c>
      <c r="B76" s="239" t="s">
        <v>523</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ht="18.75" customHeight="1" x14ac:dyDescent="0.25">
      <c r="A77" s="236" t="s">
        <v>231</v>
      </c>
      <c r="B77" s="239" t="s">
        <v>521</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36" t="s">
        <v>232</v>
      </c>
      <c r="B78" s="237"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36" t="s">
        <v>233</v>
      </c>
      <c r="B79" s="237" t="s">
        <v>554</v>
      </c>
      <c r="C79" s="242"/>
      <c r="D79" s="242"/>
      <c r="E79" s="243"/>
      <c r="F79" s="243"/>
      <c r="G79" s="235">
        <v>0</v>
      </c>
      <c r="H79" s="235">
        <v>0</v>
      </c>
      <c r="I79" s="243"/>
      <c r="J79" s="235">
        <v>0</v>
      </c>
      <c r="K79" s="242"/>
      <c r="L79" s="235">
        <v>0</v>
      </c>
      <c r="M79" s="242"/>
      <c r="N79" s="235">
        <v>0</v>
      </c>
      <c r="O79" s="242"/>
      <c r="P79" s="235">
        <v>0</v>
      </c>
      <c r="Q79" s="242"/>
      <c r="R79" s="235">
        <v>0</v>
      </c>
      <c r="S79" s="242"/>
      <c r="T79" s="235">
        <v>0</v>
      </c>
      <c r="U79" s="242"/>
      <c r="V79" s="235">
        <v>0</v>
      </c>
      <c r="W79" s="242"/>
      <c r="X79" s="235">
        <v>0</v>
      </c>
      <c r="Y79" s="242"/>
      <c r="Z79" s="235">
        <v>0</v>
      </c>
      <c r="AA79" s="242"/>
      <c r="AB79" s="235">
        <v>0</v>
      </c>
      <c r="AC79" s="235">
        <v>0</v>
      </c>
    </row>
    <row r="80" spans="1:29" x14ac:dyDescent="0.25">
      <c r="A80" s="236" t="s">
        <v>234</v>
      </c>
      <c r="B80" s="237" t="s">
        <v>524</v>
      </c>
      <c r="C80" s="242"/>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v>0</v>
      </c>
      <c r="AA80" s="242"/>
      <c r="AB80" s="235">
        <v>0</v>
      </c>
      <c r="AC80" s="235">
        <v>0</v>
      </c>
    </row>
    <row r="81" spans="1:29" x14ac:dyDescent="0.25">
      <c r="A81" s="236" t="s">
        <v>555</v>
      </c>
      <c r="B81" s="237" t="s">
        <v>525</v>
      </c>
      <c r="C81" s="242"/>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v>0</v>
      </c>
      <c r="AA81" s="242"/>
      <c r="AB81" s="235">
        <v>0</v>
      </c>
      <c r="AC81" s="235">
        <v>0</v>
      </c>
    </row>
    <row r="82" spans="1:29" x14ac:dyDescent="0.25">
      <c r="A82" s="236" t="s">
        <v>556</v>
      </c>
      <c r="B82" s="237" t="s">
        <v>526</v>
      </c>
      <c r="C82" s="242"/>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v>0</v>
      </c>
      <c r="AA82" s="242"/>
      <c r="AB82" s="235">
        <v>0</v>
      </c>
      <c r="AC82" s="235">
        <v>0</v>
      </c>
    </row>
    <row r="83" spans="1:29" x14ac:dyDescent="0.25">
      <c r="A83" s="236" t="s">
        <v>557</v>
      </c>
      <c r="B83" s="237" t="s">
        <v>528</v>
      </c>
      <c r="C83" s="242"/>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v>0</v>
      </c>
      <c r="AA83" s="242"/>
      <c r="AB83" s="235">
        <v>0</v>
      </c>
      <c r="AC83" s="235">
        <v>0</v>
      </c>
    </row>
    <row r="84" spans="1:29" x14ac:dyDescent="0.25">
      <c r="A84" s="236" t="s">
        <v>558</v>
      </c>
      <c r="B84" s="237" t="s">
        <v>530</v>
      </c>
      <c r="C84" s="242"/>
      <c r="D84" s="242"/>
      <c r="E84" s="243"/>
      <c r="F84" s="243"/>
      <c r="G84" s="235">
        <v>0</v>
      </c>
      <c r="H84" s="235">
        <v>0</v>
      </c>
      <c r="I84" s="243"/>
      <c r="J84" s="235">
        <v>0</v>
      </c>
      <c r="K84" s="242"/>
      <c r="L84" s="235">
        <v>0</v>
      </c>
      <c r="M84" s="242"/>
      <c r="N84" s="235">
        <v>0</v>
      </c>
      <c r="O84" s="242"/>
      <c r="P84" s="235">
        <v>0</v>
      </c>
      <c r="Q84" s="242"/>
      <c r="R84" s="235">
        <v>0</v>
      </c>
      <c r="S84" s="242"/>
      <c r="T84" s="235">
        <v>0</v>
      </c>
      <c r="U84" s="242"/>
      <c r="V84" s="235">
        <v>0</v>
      </c>
      <c r="W84" s="242"/>
      <c r="X84" s="235">
        <v>0</v>
      </c>
      <c r="Y84" s="242"/>
      <c r="Z84" s="235">
        <v>0</v>
      </c>
      <c r="AA84" s="242"/>
      <c r="AB84" s="235">
        <v>0</v>
      </c>
      <c r="AC84" s="235">
        <v>0</v>
      </c>
    </row>
    <row r="85" spans="1:29" x14ac:dyDescent="0.25">
      <c r="A85" s="236" t="s">
        <v>559</v>
      </c>
      <c r="B85" s="237" t="s">
        <v>532</v>
      </c>
      <c r="C85" s="242"/>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v>0</v>
      </c>
      <c r="AA85" s="242"/>
      <c r="AB85" s="235">
        <v>0</v>
      </c>
      <c r="AC85" s="235">
        <v>0</v>
      </c>
    </row>
    <row r="86" spans="1:29" x14ac:dyDescent="0.25">
      <c r="A86" s="236" t="s">
        <v>560</v>
      </c>
      <c r="B86" s="237" t="s">
        <v>534</v>
      </c>
      <c r="C86" s="242"/>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v>0</v>
      </c>
      <c r="AA86" s="242"/>
      <c r="AB86" s="235">
        <v>0</v>
      </c>
      <c r="AC86" s="235">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M_NS1200.PR.0007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Проектирование системы УКВ радиосвязи по стандарту DMR</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485</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393</v>
      </c>
      <c r="J23" s="416" t="s">
        <v>394</v>
      </c>
      <c r="K23" s="416" t="s">
        <v>395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4" t="s">
        <v>13</v>
      </c>
      <c r="AG24" s="174" t="s">
        <v>12</v>
      </c>
      <c r="AH24" s="175" t="s">
        <v>2</v>
      </c>
      <c r="AI24" s="175"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2" zoomScale="90" zoomScaleNormal="90" zoomScaleSheetLayoutView="90" workbookViewId="0">
      <selection activeCell="B63" sqref="B63"/>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3" t="s">
        <v>69</v>
      </c>
    </row>
    <row r="2" spans="1:8" ht="18.75" x14ac:dyDescent="0.3">
      <c r="B2" s="15" t="s">
        <v>10</v>
      </c>
    </row>
    <row r="3" spans="1:8" ht="18.75" x14ac:dyDescent="0.3">
      <c r="B3" s="15" t="s">
        <v>493</v>
      </c>
    </row>
    <row r="4" spans="1:8" x14ac:dyDescent="0.25">
      <c r="B4" s="48"/>
    </row>
    <row r="5" spans="1:8" ht="18.75" x14ac:dyDescent="0.3">
      <c r="A5" s="419" t="str">
        <f>'1. паспорт местоположение'!A5:C5</f>
        <v>Год раскрытия информации: 2023 год</v>
      </c>
      <c r="B5" s="419"/>
      <c r="C5" s="74"/>
      <c r="D5" s="74"/>
      <c r="E5" s="74"/>
      <c r="F5" s="74"/>
      <c r="G5" s="74"/>
      <c r="H5" s="74"/>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 xml:space="preserve"> АО "Россети Тюмень" </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M_NS1200.PR.0007</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x14ac:dyDescent="0.25">
      <c r="A15" s="254" t="str">
        <f>'1. паспорт местоположение'!A15:C15</f>
        <v>Проектирование системы УКВ радиосвязи по стандарту DMR</v>
      </c>
      <c r="B15" s="254"/>
      <c r="C15" s="176"/>
      <c r="D15" s="176"/>
      <c r="E15" s="176"/>
      <c r="F15" s="176"/>
      <c r="G15" s="176"/>
      <c r="H15" s="176"/>
    </row>
    <row r="16" spans="1:8" x14ac:dyDescent="0.25">
      <c r="A16" s="254"/>
      <c r="B16" s="254"/>
      <c r="C16" s="186"/>
      <c r="D16" s="186"/>
      <c r="E16" s="186"/>
      <c r="F16" s="186"/>
      <c r="G16" s="186"/>
      <c r="H16" s="186"/>
    </row>
    <row r="17" spans="1:8" x14ac:dyDescent="0.25">
      <c r="A17" s="254"/>
      <c r="B17" s="254"/>
      <c r="C17" s="186"/>
      <c r="D17" s="186"/>
      <c r="E17" s="186"/>
      <c r="F17" s="186"/>
      <c r="G17" s="186"/>
      <c r="H17" s="186"/>
    </row>
    <row r="18" spans="1:8" x14ac:dyDescent="0.25">
      <c r="A18" s="249" t="s">
        <v>6</v>
      </c>
      <c r="B18" s="249"/>
      <c r="C18" s="177"/>
      <c r="D18" s="177"/>
      <c r="E18" s="177"/>
      <c r="F18" s="177"/>
      <c r="G18" s="177"/>
      <c r="H18" s="177"/>
    </row>
    <row r="19" spans="1:8" x14ac:dyDescent="0.25">
      <c r="B19" s="145"/>
    </row>
    <row r="20" spans="1:8" ht="33.75" customHeight="1" x14ac:dyDescent="0.25">
      <c r="A20" s="423" t="s">
        <v>475</v>
      </c>
      <c r="B20" s="424"/>
    </row>
    <row r="21" spans="1:8" x14ac:dyDescent="0.25">
      <c r="B21" s="48"/>
    </row>
    <row r="22" spans="1:8" ht="16.5" thickBot="1" x14ac:dyDescent="0.3">
      <c r="B22" s="146"/>
    </row>
    <row r="23" spans="1:8" ht="75.75" thickBot="1" x14ac:dyDescent="0.3">
      <c r="A23" s="147" t="s">
        <v>344</v>
      </c>
      <c r="B23" s="148" t="s">
        <v>505</v>
      </c>
    </row>
    <row r="24" spans="1:8" ht="16.5" thickBot="1" x14ac:dyDescent="0.3">
      <c r="A24" s="147" t="s">
        <v>345</v>
      </c>
      <c r="B24" s="203" t="s">
        <v>506</v>
      </c>
    </row>
    <row r="25" spans="1:8" ht="16.5" thickBot="1" x14ac:dyDescent="0.3">
      <c r="A25" s="147" t="s">
        <v>325</v>
      </c>
      <c r="B25" s="149" t="s">
        <v>507</v>
      </c>
    </row>
    <row r="26" spans="1:8" ht="16.5" thickBot="1" x14ac:dyDescent="0.3">
      <c r="A26" s="147" t="s">
        <v>346</v>
      </c>
      <c r="B26" s="149" t="s">
        <v>510</v>
      </c>
    </row>
    <row r="27" spans="1:8" ht="16.5" thickBot="1" x14ac:dyDescent="0.3">
      <c r="A27" s="150" t="s">
        <v>347</v>
      </c>
      <c r="B27" s="215">
        <f>'3.3 паспорт описание'!C29</f>
        <v>2023</v>
      </c>
    </row>
    <row r="28" spans="1:8" ht="16.5" thickBot="1" x14ac:dyDescent="0.3">
      <c r="A28" s="151" t="s">
        <v>348</v>
      </c>
      <c r="B28" s="215" t="str">
        <f>'3.3 паспорт описание'!C30</f>
        <v>П</v>
      </c>
    </row>
    <row r="29" spans="1:8" ht="29.25" thickBot="1" x14ac:dyDescent="0.3">
      <c r="A29" s="159" t="s">
        <v>516</v>
      </c>
      <c r="B29" s="216">
        <f>'6.2. Паспорт фин осв ввод'!D24</f>
        <v>14.236530699999999</v>
      </c>
    </row>
    <row r="30" spans="1:8" ht="16.5" thickBot="1" x14ac:dyDescent="0.3">
      <c r="A30" s="154" t="s">
        <v>349</v>
      </c>
      <c r="B30" s="154"/>
    </row>
    <row r="31" spans="1:8" ht="29.25" thickBot="1" x14ac:dyDescent="0.3">
      <c r="A31" s="160" t="s">
        <v>350</v>
      </c>
      <c r="B31" s="154"/>
    </row>
    <row r="32" spans="1:8" ht="29.25" thickBot="1" x14ac:dyDescent="0.3">
      <c r="A32" s="160" t="s">
        <v>351</v>
      </c>
      <c r="B32" s="154"/>
    </row>
    <row r="33" spans="1:2" ht="16.5" thickBot="1" x14ac:dyDescent="0.3">
      <c r="A33" s="154" t="s">
        <v>352</v>
      </c>
      <c r="B33" s="154"/>
    </row>
    <row r="34" spans="1:2" ht="29.25" thickBot="1" x14ac:dyDescent="0.3">
      <c r="A34" s="160" t="s">
        <v>353</v>
      </c>
      <c r="B34" s="154"/>
    </row>
    <row r="35" spans="1:2" ht="16.5" thickBot="1" x14ac:dyDescent="0.3">
      <c r="A35" s="154" t="s">
        <v>354</v>
      </c>
      <c r="B35" s="154"/>
    </row>
    <row r="36" spans="1:2" ht="16.5" thickBot="1" x14ac:dyDescent="0.3">
      <c r="A36" s="154" t="s">
        <v>355</v>
      </c>
      <c r="B36" s="154"/>
    </row>
    <row r="37" spans="1:2" ht="16.5" thickBot="1" x14ac:dyDescent="0.3">
      <c r="A37" s="154" t="s">
        <v>356</v>
      </c>
      <c r="B37" s="154"/>
    </row>
    <row r="38" spans="1:2" ht="16.5" thickBot="1" x14ac:dyDescent="0.3">
      <c r="A38" s="154" t="s">
        <v>357</v>
      </c>
      <c r="B38" s="154"/>
    </row>
    <row r="39" spans="1:2" ht="29.25" thickBot="1" x14ac:dyDescent="0.3">
      <c r="A39" s="160" t="s">
        <v>358</v>
      </c>
      <c r="B39" s="154"/>
    </row>
    <row r="40" spans="1:2" ht="16.5" thickBot="1" x14ac:dyDescent="0.3">
      <c r="A40" s="154" t="s">
        <v>354</v>
      </c>
      <c r="B40" s="154"/>
    </row>
    <row r="41" spans="1:2" ht="16.5" thickBot="1" x14ac:dyDescent="0.3">
      <c r="A41" s="154" t="s">
        <v>355</v>
      </c>
      <c r="B41" s="154"/>
    </row>
    <row r="42" spans="1:2" ht="16.5" thickBot="1" x14ac:dyDescent="0.3">
      <c r="A42" s="154" t="s">
        <v>356</v>
      </c>
      <c r="B42" s="154"/>
    </row>
    <row r="43" spans="1:2" ht="16.5" thickBot="1" x14ac:dyDescent="0.3">
      <c r="A43" s="154" t="s">
        <v>357</v>
      </c>
      <c r="B43" s="154"/>
    </row>
    <row r="44" spans="1:2" ht="29.25" thickBot="1" x14ac:dyDescent="0.3">
      <c r="A44" s="160" t="s">
        <v>359</v>
      </c>
      <c r="B44" s="154"/>
    </row>
    <row r="45" spans="1:2" ht="16.5" thickBot="1" x14ac:dyDescent="0.3">
      <c r="A45" s="154" t="s">
        <v>354</v>
      </c>
      <c r="B45" s="154"/>
    </row>
    <row r="46" spans="1:2" ht="16.5" thickBot="1" x14ac:dyDescent="0.3">
      <c r="A46" s="154" t="s">
        <v>355</v>
      </c>
      <c r="B46" s="154"/>
    </row>
    <row r="47" spans="1:2" ht="16.5" thickBot="1" x14ac:dyDescent="0.3">
      <c r="A47" s="154" t="s">
        <v>356</v>
      </c>
      <c r="B47" s="154"/>
    </row>
    <row r="48" spans="1:2" ht="16.5" thickBot="1" x14ac:dyDescent="0.3">
      <c r="A48" s="154" t="s">
        <v>357</v>
      </c>
      <c r="B48" s="154"/>
    </row>
    <row r="49" spans="1:2" ht="29.25" thickBot="1" x14ac:dyDescent="0.3">
      <c r="A49" s="153" t="s">
        <v>360</v>
      </c>
      <c r="B49" s="161"/>
    </row>
    <row r="50" spans="1:2" ht="16.5" thickBot="1" x14ac:dyDescent="0.3">
      <c r="A50" s="155" t="s">
        <v>352</v>
      </c>
      <c r="B50" s="161"/>
    </row>
    <row r="51" spans="1:2" ht="16.5" thickBot="1" x14ac:dyDescent="0.3">
      <c r="A51" s="155" t="s">
        <v>361</v>
      </c>
      <c r="B51" s="161"/>
    </row>
    <row r="52" spans="1:2" ht="16.5" thickBot="1" x14ac:dyDescent="0.3">
      <c r="A52" s="155" t="s">
        <v>362</v>
      </c>
      <c r="B52" s="161"/>
    </row>
    <row r="53" spans="1:2" ht="16.5" thickBot="1" x14ac:dyDescent="0.3">
      <c r="A53" s="155" t="s">
        <v>363</v>
      </c>
      <c r="B53" s="161"/>
    </row>
    <row r="54" spans="1:2" ht="16.5" thickBot="1" x14ac:dyDescent="0.3">
      <c r="A54" s="150" t="s">
        <v>364</v>
      </c>
      <c r="B54" s="162"/>
    </row>
    <row r="55" spans="1:2" ht="16.5" thickBot="1" x14ac:dyDescent="0.3">
      <c r="A55" s="150" t="s">
        <v>365</v>
      </c>
      <c r="B55" s="162"/>
    </row>
    <row r="56" spans="1:2" ht="16.5" thickBot="1" x14ac:dyDescent="0.3">
      <c r="A56" s="150" t="s">
        <v>366</v>
      </c>
      <c r="B56" s="162"/>
    </row>
    <row r="57" spans="1:2" ht="16.5" thickBot="1" x14ac:dyDescent="0.3">
      <c r="A57" s="151" t="s">
        <v>367</v>
      </c>
      <c r="B57" s="152"/>
    </row>
    <row r="58" spans="1:2" ht="15.75" customHeight="1" x14ac:dyDescent="0.25">
      <c r="A58" s="153" t="s">
        <v>368</v>
      </c>
      <c r="B58" s="155"/>
    </row>
    <row r="59" spans="1:2" x14ac:dyDescent="0.25">
      <c r="A59" s="157" t="s">
        <v>369</v>
      </c>
      <c r="B59" s="212" t="s">
        <v>513</v>
      </c>
    </row>
    <row r="60" spans="1:2" x14ac:dyDescent="0.25">
      <c r="A60" s="157" t="s">
        <v>370</v>
      </c>
      <c r="B60" s="204"/>
    </row>
    <row r="61" spans="1:2" x14ac:dyDescent="0.25">
      <c r="A61" s="157" t="s">
        <v>371</v>
      </c>
      <c r="B61" s="204"/>
    </row>
    <row r="62" spans="1:2" x14ac:dyDescent="0.25">
      <c r="A62" s="157" t="s">
        <v>372</v>
      </c>
      <c r="B62" s="204"/>
    </row>
    <row r="63" spans="1:2" ht="16.5" thickBot="1" x14ac:dyDescent="0.3">
      <c r="A63" s="158" t="s">
        <v>373</v>
      </c>
      <c r="B63" s="158"/>
    </row>
    <row r="64" spans="1:2" ht="30.75" thickBot="1" x14ac:dyDescent="0.3">
      <c r="A64" s="155" t="s">
        <v>374</v>
      </c>
      <c r="B64" s="156"/>
    </row>
    <row r="65" spans="1:2" ht="29.25" thickBot="1" x14ac:dyDescent="0.3">
      <c r="A65" s="150" t="s">
        <v>375</v>
      </c>
      <c r="B65" s="156"/>
    </row>
    <row r="66" spans="1:2" ht="16.5" thickBot="1" x14ac:dyDescent="0.3">
      <c r="A66" s="155" t="s">
        <v>352</v>
      </c>
      <c r="B66" s="163"/>
    </row>
    <row r="67" spans="1:2" ht="16.5" thickBot="1" x14ac:dyDescent="0.3">
      <c r="A67" s="155" t="s">
        <v>376</v>
      </c>
      <c r="B67" s="156"/>
    </row>
    <row r="68" spans="1:2" ht="16.5" thickBot="1" x14ac:dyDescent="0.3">
      <c r="A68" s="155" t="s">
        <v>377</v>
      </c>
      <c r="B68" s="163"/>
    </row>
    <row r="69" spans="1:2" ht="16.5" thickBot="1" x14ac:dyDescent="0.3">
      <c r="A69" s="164" t="s">
        <v>378</v>
      </c>
      <c r="B69" s="180"/>
    </row>
    <row r="70" spans="1:2" ht="16.5" thickBot="1" x14ac:dyDescent="0.3">
      <c r="A70" s="150" t="s">
        <v>379</v>
      </c>
      <c r="B70" s="162"/>
    </row>
    <row r="71" spans="1:2" ht="16.5" thickBot="1" x14ac:dyDescent="0.3">
      <c r="A71" s="157" t="s">
        <v>380</v>
      </c>
      <c r="B71" s="165"/>
    </row>
    <row r="72" spans="1:2" ht="16.5" thickBot="1" x14ac:dyDescent="0.3">
      <c r="A72" s="157" t="s">
        <v>381</v>
      </c>
      <c r="B72" s="165"/>
    </row>
    <row r="73" spans="1:2" ht="16.5" thickBot="1" x14ac:dyDescent="0.3">
      <c r="A73" s="157" t="s">
        <v>382</v>
      </c>
      <c r="B73" s="165"/>
    </row>
    <row r="74" spans="1:2" ht="29.25" thickBot="1" x14ac:dyDescent="0.3">
      <c r="A74" s="166" t="s">
        <v>383</v>
      </c>
      <c r="B74" s="163" t="s">
        <v>514</v>
      </c>
    </row>
    <row r="75" spans="1:2" ht="28.5" x14ac:dyDescent="0.25">
      <c r="A75" s="153" t="s">
        <v>384</v>
      </c>
      <c r="B75" s="420"/>
    </row>
    <row r="76" spans="1:2" x14ac:dyDescent="0.25">
      <c r="A76" s="157" t="s">
        <v>385</v>
      </c>
      <c r="B76" s="421"/>
    </row>
    <row r="77" spans="1:2" x14ac:dyDescent="0.25">
      <c r="A77" s="157" t="s">
        <v>386</v>
      </c>
      <c r="B77" s="421"/>
    </row>
    <row r="78" spans="1:2" x14ac:dyDescent="0.25">
      <c r="A78" s="157" t="s">
        <v>387</v>
      </c>
      <c r="B78" s="421"/>
    </row>
    <row r="79" spans="1:2" x14ac:dyDescent="0.25">
      <c r="A79" s="157" t="s">
        <v>388</v>
      </c>
      <c r="B79" s="421"/>
    </row>
    <row r="80" spans="1:2" ht="16.5" thickBot="1" x14ac:dyDescent="0.3">
      <c r="A80" s="167" t="s">
        <v>389</v>
      </c>
      <c r="B80" s="422"/>
    </row>
    <row r="83" spans="1:2" x14ac:dyDescent="0.25">
      <c r="A83" s="168"/>
      <c r="B83" s="169"/>
    </row>
    <row r="84" spans="1:2" x14ac:dyDescent="0.25">
      <c r="B84" s="170"/>
    </row>
    <row r="85" spans="1:2" x14ac:dyDescent="0.25">
      <c r="B85" s="171"/>
    </row>
  </sheetData>
  <mergeCells count="10">
    <mergeCell ref="B75:B80"/>
    <mergeCell ref="A13:B13"/>
    <mergeCell ref="A18:B18"/>
    <mergeCell ref="A20:B20"/>
    <mergeCell ref="A15: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2023-04-21T04:07:18Z</dcterms:modified>
</cp:coreProperties>
</file>